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lsey.storey\Desktop\Thesis RIP\"/>
    </mc:Choice>
  </mc:AlternateContent>
  <xr:revisionPtr revIDLastSave="0" documentId="13_ncr:1_{788F1099-AA86-4BB7-9C35-CA1AB47F7F12}" xr6:coauthVersionLast="47" xr6:coauthVersionMax="47" xr10:uidLastSave="{00000000-0000-0000-0000-000000000000}"/>
  <bookViews>
    <workbookView xWindow="-120" yWindow="-120" windowWidth="25440" windowHeight="15270" firstSheet="3" activeTab="6" xr2:uid="{575110CE-3AF8-44C5-B0E5-1FAE429877B2}"/>
  </bookViews>
  <sheets>
    <sheet name="Budget Summary 15 YR" sheetId="7" r:id="rId1"/>
    <sheet name="Income 15 YR" sheetId="3" r:id="rId2"/>
    <sheet name="Expenses 15 YR" sheetId="4" r:id="rId3"/>
    <sheet name="Budget Summary 30 YR" sheetId="21" r:id="rId4"/>
    <sheet name="Income 30 YR" sheetId="22" r:id="rId5"/>
    <sheet name="Expenses 30 YR" sheetId="23" r:id="rId6"/>
    <sheet name="Partial Budget" sheetId="2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23" l="1"/>
  <c r="H10" i="24"/>
  <c r="J10" i="24" s="1"/>
  <c r="J11" i="24" s="1"/>
  <c r="J23" i="24"/>
  <c r="C15" i="24"/>
  <c r="C23" i="24"/>
  <c r="C24" i="24"/>
  <c r="E15" i="24"/>
  <c r="C16" i="24"/>
  <c r="E16" i="24"/>
  <c r="C17" i="24"/>
  <c r="E17" i="24"/>
  <c r="C18" i="24"/>
  <c r="E18" i="24" s="1"/>
  <c r="C19" i="24"/>
  <c r="E19" i="24"/>
  <c r="C20" i="24"/>
  <c r="E20" i="24"/>
  <c r="C21" i="24"/>
  <c r="E21" i="24"/>
  <c r="C22" i="24"/>
  <c r="E22" i="24"/>
  <c r="E23" i="24"/>
  <c r="E24" i="24"/>
  <c r="J22" i="24"/>
  <c r="J21" i="24"/>
  <c r="I12" i="7"/>
  <c r="G9" i="3"/>
  <c r="G19" i="3"/>
  <c r="J18" i="24"/>
  <c r="J19" i="24"/>
  <c r="J20" i="24"/>
  <c r="J17" i="24"/>
  <c r="J16" i="24"/>
  <c r="J15" i="24"/>
  <c r="E10" i="24"/>
  <c r="G17" i="22"/>
  <c r="H17" i="22"/>
  <c r="F7" i="4"/>
  <c r="G7" i="4" s="1"/>
  <c r="G10" i="3"/>
  <c r="I13" i="7" s="1"/>
  <c r="G7" i="3"/>
  <c r="C19" i="3" s="1"/>
  <c r="C22" i="7" s="1"/>
  <c r="D31" i="21"/>
  <c r="C31" i="21"/>
  <c r="D24" i="21"/>
  <c r="D23" i="21"/>
  <c r="D22" i="21"/>
  <c r="D21" i="21"/>
  <c r="D20" i="21"/>
  <c r="E24" i="21"/>
  <c r="E23" i="21"/>
  <c r="E22" i="21"/>
  <c r="E21" i="21"/>
  <c r="E20" i="21"/>
  <c r="G24" i="21"/>
  <c r="G23" i="21"/>
  <c r="G22" i="21"/>
  <c r="G21" i="21"/>
  <c r="G20" i="21"/>
  <c r="I13" i="21"/>
  <c r="D14" i="21"/>
  <c r="D13" i="21"/>
  <c r="C12" i="21"/>
  <c r="D11" i="21"/>
  <c r="D10" i="21"/>
  <c r="D9" i="21"/>
  <c r="D8" i="21"/>
  <c r="D7" i="21"/>
  <c r="D6" i="21"/>
  <c r="G51" i="23"/>
  <c r="G41" i="23"/>
  <c r="G34" i="23"/>
  <c r="H44" i="21" s="1"/>
  <c r="F28" i="23"/>
  <c r="F27" i="23"/>
  <c r="F26" i="23"/>
  <c r="F25" i="23"/>
  <c r="F18" i="23"/>
  <c r="F17" i="23"/>
  <c r="G16" i="23"/>
  <c r="G15" i="23"/>
  <c r="F15" i="23" s="1"/>
  <c r="G14" i="23"/>
  <c r="F8" i="23"/>
  <c r="F7" i="23"/>
  <c r="F6" i="23"/>
  <c r="F5" i="23"/>
  <c r="G28" i="22"/>
  <c r="H28" i="22" s="1"/>
  <c r="I28" i="22" s="1"/>
  <c r="I31" i="21" s="1"/>
  <c r="I32" i="21" s="1"/>
  <c r="G21" i="22"/>
  <c r="G20" i="22"/>
  <c r="H20" i="22" s="1"/>
  <c r="I20" i="22" s="1"/>
  <c r="I23" i="21" s="1"/>
  <c r="C20" i="22"/>
  <c r="C23" i="21" s="1"/>
  <c r="G19" i="22"/>
  <c r="G18" i="22"/>
  <c r="G10" i="22"/>
  <c r="C21" i="22" s="1"/>
  <c r="C24" i="21" s="1"/>
  <c r="G7" i="22"/>
  <c r="G9" i="22" s="1"/>
  <c r="C19" i="22" s="1"/>
  <c r="H19" i="22" s="1"/>
  <c r="I19" i="22" s="1"/>
  <c r="I22" i="21" s="1"/>
  <c r="G4" i="22"/>
  <c r="C17" i="22" s="1"/>
  <c r="C20" i="21" s="1"/>
  <c r="G3" i="22"/>
  <c r="G11" i="22" s="1"/>
  <c r="I14" i="21" s="1"/>
  <c r="D31" i="7"/>
  <c r="C31" i="7"/>
  <c r="D21" i="7"/>
  <c r="E21" i="7"/>
  <c r="G21" i="7"/>
  <c r="D22" i="7"/>
  <c r="E22" i="7"/>
  <c r="G22" i="7"/>
  <c r="D23" i="7"/>
  <c r="E23" i="7"/>
  <c r="G23" i="7"/>
  <c r="D24" i="7"/>
  <c r="E24" i="7"/>
  <c r="G24" i="7"/>
  <c r="D20" i="7"/>
  <c r="E20" i="7"/>
  <c r="G20" i="7"/>
  <c r="D14" i="7"/>
  <c r="D13" i="7"/>
  <c r="C12" i="7"/>
  <c r="D7" i="7"/>
  <c r="D8" i="7"/>
  <c r="D9" i="7"/>
  <c r="D10" i="7"/>
  <c r="D11" i="7"/>
  <c r="D6" i="7"/>
  <c r="F5" i="4"/>
  <c r="F26" i="4"/>
  <c r="F27" i="4"/>
  <c r="F28" i="4"/>
  <c r="F25" i="4"/>
  <c r="G50" i="4"/>
  <c r="G40" i="4"/>
  <c r="G41" i="4" s="1"/>
  <c r="G16" i="4"/>
  <c r="C20" i="3"/>
  <c r="C23" i="7" s="1"/>
  <c r="F6" i="4"/>
  <c r="F18" i="4"/>
  <c r="F17" i="4"/>
  <c r="G15" i="4"/>
  <c r="F15" i="4" s="1"/>
  <c r="G14" i="4"/>
  <c r="G34" i="4"/>
  <c r="H44" i="7" s="1"/>
  <c r="F8" i="4"/>
  <c r="H45" i="7" l="1"/>
  <c r="G42" i="23"/>
  <c r="G44" i="23" s="1"/>
  <c r="G31" i="21"/>
  <c r="G32" i="21" s="1"/>
  <c r="E11" i="24"/>
  <c r="E25" i="24"/>
  <c r="J25" i="24"/>
  <c r="J27" i="24" s="1"/>
  <c r="H31" i="21"/>
  <c r="H32" i="21" s="1"/>
  <c r="G5" i="22"/>
  <c r="I7" i="21"/>
  <c r="H22" i="21"/>
  <c r="C22" i="21"/>
  <c r="I6" i="21"/>
  <c r="H20" i="21"/>
  <c r="I10" i="21"/>
  <c r="I12" i="21"/>
  <c r="H23" i="21"/>
  <c r="H21" i="22"/>
  <c r="I10" i="7"/>
  <c r="G6" i="23"/>
  <c r="G5" i="23"/>
  <c r="F9" i="4"/>
  <c r="I41" i="7" s="1"/>
  <c r="G25" i="21"/>
  <c r="F9" i="23"/>
  <c r="I41" i="21" s="1"/>
  <c r="I17" i="22"/>
  <c r="G22" i="22"/>
  <c r="G25" i="7"/>
  <c r="G28" i="3"/>
  <c r="G31" i="7" s="1"/>
  <c r="G32" i="7" s="1"/>
  <c r="G3" i="3"/>
  <c r="G18" i="3"/>
  <c r="G20" i="3"/>
  <c r="G21" i="3"/>
  <c r="G17" i="3"/>
  <c r="H45" i="21" l="1"/>
  <c r="E27" i="24"/>
  <c r="I20" i="21"/>
  <c r="I21" i="22"/>
  <c r="I24" i="21" s="1"/>
  <c r="H24" i="21"/>
  <c r="G8" i="22"/>
  <c r="I8" i="21"/>
  <c r="F14" i="23"/>
  <c r="I6" i="7"/>
  <c r="G18" i="23"/>
  <c r="G4" i="3"/>
  <c r="G22" i="3"/>
  <c r="G5" i="4"/>
  <c r="C21" i="3"/>
  <c r="G11" i="3"/>
  <c r="F14" i="4"/>
  <c r="G18" i="4"/>
  <c r="H28" i="3"/>
  <c r="G6" i="4"/>
  <c r="H20" i="3"/>
  <c r="H19" i="3"/>
  <c r="G5" i="3"/>
  <c r="J29" i="24" l="1"/>
  <c r="C18" i="22"/>
  <c r="I11" i="21"/>
  <c r="I28" i="3"/>
  <c r="I31" i="7" s="1"/>
  <c r="I32" i="7" s="1"/>
  <c r="H31" i="7"/>
  <c r="H32" i="7" s="1"/>
  <c r="F16" i="23"/>
  <c r="F19" i="23" s="1"/>
  <c r="I42" i="21" s="1"/>
  <c r="I14" i="7"/>
  <c r="G17" i="23"/>
  <c r="G19" i="23" s="1"/>
  <c r="H42" i="21" s="1"/>
  <c r="G7" i="23"/>
  <c r="G8" i="23"/>
  <c r="G9" i="23" s="1"/>
  <c r="H41" i="21" s="1"/>
  <c r="H21" i="3"/>
  <c r="C24" i="7"/>
  <c r="G8" i="3"/>
  <c r="I8" i="7"/>
  <c r="I19" i="3"/>
  <c r="I22" i="7" s="1"/>
  <c r="H22" i="7"/>
  <c r="I20" i="3"/>
  <c r="I23" i="7" s="1"/>
  <c r="H23" i="7"/>
  <c r="C17" i="3"/>
  <c r="I7" i="7"/>
  <c r="G17" i="4"/>
  <c r="G19" i="4" s="1"/>
  <c r="H42" i="7" s="1"/>
  <c r="G8" i="4"/>
  <c r="F16" i="4"/>
  <c r="F19" i="4" s="1"/>
  <c r="I42" i="7" s="1"/>
  <c r="C21" i="21" l="1"/>
  <c r="C22" i="22"/>
  <c r="C25" i="21" s="1"/>
  <c r="H18" i="22"/>
  <c r="C18" i="3"/>
  <c r="I11" i="7"/>
  <c r="I21" i="3"/>
  <c r="I24" i="7" s="1"/>
  <c r="H24" i="7"/>
  <c r="C20" i="7"/>
  <c r="H17" i="3"/>
  <c r="G9" i="4"/>
  <c r="H41" i="7" s="1"/>
  <c r="I18" i="22" l="1"/>
  <c r="H21" i="21"/>
  <c r="H25" i="21" s="1"/>
  <c r="H22" i="22"/>
  <c r="H20" i="7"/>
  <c r="I17" i="3"/>
  <c r="C22" i="3"/>
  <c r="C21" i="7"/>
  <c r="H18" i="3"/>
  <c r="H36" i="21" l="1"/>
  <c r="I21" i="21"/>
  <c r="I25" i="21" s="1"/>
  <c r="I36" i="21" s="1"/>
  <c r="I22" i="22"/>
  <c r="I18" i="3"/>
  <c r="I21" i="7" s="1"/>
  <c r="H21" i="7"/>
  <c r="H25" i="7" s="1"/>
  <c r="H36" i="7" s="1"/>
  <c r="H22" i="3"/>
  <c r="G28" i="23"/>
  <c r="G27" i="23"/>
  <c r="C25" i="7"/>
  <c r="F51" i="23"/>
  <c r="F34" i="23"/>
  <c r="I44" i="21" s="1"/>
  <c r="F50" i="23"/>
  <c r="G26" i="23"/>
  <c r="F49" i="23"/>
  <c r="G25" i="23"/>
  <c r="F41" i="23"/>
  <c r="F40" i="23"/>
  <c r="G25" i="4"/>
  <c r="F40" i="4"/>
  <c r="F34" i="4"/>
  <c r="I44" i="7" s="1"/>
  <c r="F50" i="4"/>
  <c r="G26" i="4"/>
  <c r="F48" i="4"/>
  <c r="F49" i="4"/>
  <c r="G27" i="4"/>
  <c r="G28" i="4"/>
  <c r="F39" i="4"/>
  <c r="I20" i="7"/>
  <c r="I22" i="3"/>
  <c r="I25" i="7" l="1"/>
  <c r="I36" i="7" s="1"/>
  <c r="F42" i="23"/>
  <c r="I45" i="21" s="1"/>
  <c r="F41" i="4"/>
  <c r="I45" i="7" s="1"/>
  <c r="G24" i="4"/>
  <c r="G24" i="23"/>
  <c r="F24" i="23" l="1"/>
  <c r="F29" i="23" s="1"/>
  <c r="I43" i="21" s="1"/>
  <c r="G29" i="23"/>
  <c r="G29" i="4"/>
  <c r="F24" i="4"/>
  <c r="F29" i="4" s="1"/>
  <c r="I43" i="7" s="1"/>
  <c r="H43" i="7" l="1"/>
  <c r="G43" i="4"/>
  <c r="D51" i="4" s="1"/>
  <c r="G51" i="4" s="1"/>
  <c r="F51" i="4" s="1"/>
  <c r="H43" i="21"/>
  <c r="D52" i="23" l="1"/>
  <c r="G52" i="23" s="1"/>
  <c r="G53" i="23" s="1"/>
  <c r="F44" i="23"/>
  <c r="F43" i="4"/>
  <c r="G52" i="4" l="1"/>
  <c r="H46" i="7" s="1"/>
  <c r="H47" i="7" s="1"/>
  <c r="F52" i="4"/>
  <c r="I46" i="7" s="1"/>
  <c r="I47" i="7" s="1"/>
  <c r="H46" i="21"/>
  <c r="F52" i="23"/>
  <c r="F53" i="23" s="1"/>
  <c r="I46" i="21" s="1"/>
  <c r="I47" i="21" l="1"/>
  <c r="I54" i="21" s="1"/>
  <c r="H47" i="21"/>
  <c r="H54" i="21" s="1"/>
  <c r="I52" i="7"/>
  <c r="I54" i="7"/>
  <c r="H52" i="7"/>
  <c r="H54" i="7"/>
  <c r="H55" i="7" s="1"/>
  <c r="H52" i="21" l="1"/>
  <c r="H55" i="21" s="1"/>
  <c r="I52" i="21"/>
  <c r="I55" i="21" s="1"/>
  <c r="I55" i="7"/>
</calcChain>
</file>

<file path=xl/sharedStrings.xml><?xml version="1.0" encoding="utf-8"?>
<sst xmlns="http://schemas.openxmlformats.org/spreadsheetml/2006/main" count="463" uniqueCount="146">
  <si>
    <t xml:space="preserve">Production Assumptions </t>
  </si>
  <si>
    <t>Exposed Females</t>
  </si>
  <si>
    <t xml:space="preserve">Cows per Bull </t>
  </si>
  <si>
    <t>Cow Death Loss</t>
  </si>
  <si>
    <t>Cow Replacement Rate</t>
  </si>
  <si>
    <t xml:space="preserve">Bull Replacement Rate </t>
  </si>
  <si>
    <t xml:space="preserve">Weaned Calf Crop </t>
  </si>
  <si>
    <t>Percentage Steers</t>
  </si>
  <si>
    <t>Replacement Heifers Retained</t>
  </si>
  <si>
    <t>Production Summary</t>
  </si>
  <si>
    <t xml:space="preserve">Total Calves Weaned </t>
  </si>
  <si>
    <t>Steers</t>
  </si>
  <si>
    <t xml:space="preserve">Heifers </t>
  </si>
  <si>
    <t xml:space="preserve">Heifers Retained </t>
  </si>
  <si>
    <t xml:space="preserve">Heifers Sold </t>
  </si>
  <si>
    <t>Number of Bulls</t>
  </si>
  <si>
    <t xml:space="preserve">Steers </t>
  </si>
  <si>
    <t xml:space="preserve">Cull Cows </t>
  </si>
  <si>
    <t xml:space="preserve">Cull Bulls </t>
  </si>
  <si>
    <t>Total</t>
  </si>
  <si>
    <t xml:space="preserve">Salt/Mineral </t>
  </si>
  <si>
    <t>Description</t>
  </si>
  <si>
    <t>Quantity</t>
  </si>
  <si>
    <t xml:space="preserve">Labor </t>
  </si>
  <si>
    <t xml:space="preserve">Total </t>
  </si>
  <si>
    <t>Revenue from Cattle Production</t>
  </si>
  <si>
    <t xml:space="preserve">Animal Type </t>
  </si>
  <si>
    <t xml:space="preserve">Head </t>
  </si>
  <si>
    <t xml:space="preserve">Avg. Mkt. </t>
  </si>
  <si>
    <t>Weight</t>
  </si>
  <si>
    <t>lbs</t>
  </si>
  <si>
    <t xml:space="preserve">Net Sale </t>
  </si>
  <si>
    <t>Price</t>
  </si>
  <si>
    <t xml:space="preserve">$/cwt </t>
  </si>
  <si>
    <t>Value</t>
  </si>
  <si>
    <t>Per Head</t>
  </si>
  <si>
    <t>Per Cow</t>
  </si>
  <si>
    <t>$</t>
  </si>
  <si>
    <t>$/hd</t>
  </si>
  <si>
    <t>Revenue from Carbon Credit Production</t>
  </si>
  <si>
    <t xml:space="preserve">Carbon </t>
  </si>
  <si>
    <t>Credits</t>
  </si>
  <si>
    <t>$/credit</t>
  </si>
  <si>
    <t>/acre</t>
  </si>
  <si>
    <t xml:space="preserve">Value </t>
  </si>
  <si>
    <t>Per Acre</t>
  </si>
  <si>
    <t>$/acre</t>
  </si>
  <si>
    <t>Land</t>
  </si>
  <si>
    <t>Days</t>
  </si>
  <si>
    <t xml:space="preserve">Price </t>
  </si>
  <si>
    <t>Per Unit</t>
  </si>
  <si>
    <t>Cost</t>
  </si>
  <si>
    <t>Feed &amp; Supplement</t>
  </si>
  <si>
    <t>Protein Supplements</t>
  </si>
  <si>
    <t>LBS Per Day</t>
  </si>
  <si>
    <t xml:space="preserve">Per Head </t>
  </si>
  <si>
    <t>Per LB</t>
  </si>
  <si>
    <t xml:space="preserve">Livestock Medical </t>
  </si>
  <si>
    <t xml:space="preserve">Per Unit </t>
  </si>
  <si>
    <t xml:space="preserve">Cost </t>
  </si>
  <si>
    <t xml:space="preserve">Ear Tags </t>
  </si>
  <si>
    <t>Marketing</t>
  </si>
  <si>
    <t>Brand Inspection</t>
  </si>
  <si>
    <t xml:space="preserve">Heath Inspection </t>
  </si>
  <si>
    <t>Total Annual Costs</t>
  </si>
  <si>
    <t>Permanent Fencing</t>
  </si>
  <si>
    <t xml:space="preserve">Fencing Supplies </t>
  </si>
  <si>
    <t>Farm Expenses</t>
  </si>
  <si>
    <t>Real Estate Taxes</t>
  </si>
  <si>
    <t>Sales Commission</t>
  </si>
  <si>
    <t>Taping Fee</t>
  </si>
  <si>
    <t>Beef Checkoff</t>
  </si>
  <si>
    <t>/head</t>
  </si>
  <si>
    <t>Wormer</t>
  </si>
  <si>
    <t xml:space="preserve">Calf Vaccines </t>
  </si>
  <si>
    <t>Cow Vaccines</t>
  </si>
  <si>
    <t>Vet Service</t>
  </si>
  <si>
    <t>Hours</t>
  </si>
  <si>
    <t>$/hr</t>
  </si>
  <si>
    <t>Hired Labor</t>
  </si>
  <si>
    <t xml:space="preserve">Alfalfa Hay </t>
  </si>
  <si>
    <t xml:space="preserve">Grass Hay </t>
  </si>
  <si>
    <t>Vehicles (Fuel, Oil, Repairs)</t>
  </si>
  <si>
    <t>Equipment Repair</t>
  </si>
  <si>
    <t xml:space="preserve">Land </t>
  </si>
  <si>
    <t>Pasture Land Expenses</t>
  </si>
  <si>
    <t>Land Value</t>
  </si>
  <si>
    <t xml:space="preserve">Tax Rate </t>
  </si>
  <si>
    <t xml:space="preserve">Interest on Operating Capital </t>
  </si>
  <si>
    <t>Total Operating Costs</t>
  </si>
  <si>
    <t>Beef Cow/Calf Rotational Grazing and Carbon Credit Enterprise Budget</t>
  </si>
  <si>
    <t>Colorado 2025</t>
  </si>
  <si>
    <t xml:space="preserve">Subtotal </t>
  </si>
  <si>
    <t>Subtotal</t>
  </si>
  <si>
    <t>Total Gross Revenue</t>
  </si>
  <si>
    <t>Operating Expenses</t>
  </si>
  <si>
    <t>Feed and Supplements</t>
  </si>
  <si>
    <t>Pasture Expenses</t>
  </si>
  <si>
    <t>Total Operating Expenses</t>
  </si>
  <si>
    <t>Net Receipts</t>
  </si>
  <si>
    <t xml:space="preserve">Per Cow </t>
  </si>
  <si>
    <t>Proposed Change: Raise your own beef</t>
  </si>
  <si>
    <t xml:space="preserve">Colorado 2025 </t>
  </si>
  <si>
    <t xml:space="preserve">Positive Effects </t>
  </si>
  <si>
    <t>Increased Revenues</t>
  </si>
  <si>
    <t>Negative Effects</t>
  </si>
  <si>
    <t>Decreased Revenues</t>
  </si>
  <si>
    <t>Total Increased Revenues</t>
  </si>
  <si>
    <t>Total Decreased Revenues</t>
  </si>
  <si>
    <t>Decreased Cost</t>
  </si>
  <si>
    <t>Increased Cost</t>
  </si>
  <si>
    <t>Total Decreased Cost</t>
  </si>
  <si>
    <t>Total Increased Cost</t>
  </si>
  <si>
    <t xml:space="preserve">Total Positive Effects </t>
  </si>
  <si>
    <t>Total Negative Effects</t>
  </si>
  <si>
    <t>Annual Net Gain or Loss</t>
  </si>
  <si>
    <t xml:space="preserve">Processing Fees </t>
  </si>
  <si>
    <t>Vet Supplies</t>
  </si>
  <si>
    <t>Slaughter Fee</t>
  </si>
  <si>
    <t>Cattle Price</t>
  </si>
  <si>
    <t>Mineral Supplements</t>
  </si>
  <si>
    <t>Item</t>
  </si>
  <si>
    <t xml:space="preserve">Ribeye Steak </t>
  </si>
  <si>
    <t xml:space="preserve">New York Steak </t>
  </si>
  <si>
    <t xml:space="preserve">Sirloin Steak </t>
  </si>
  <si>
    <t xml:space="preserve">Top Roast </t>
  </si>
  <si>
    <t xml:space="preserve">Bottom Roast </t>
  </si>
  <si>
    <t xml:space="preserve">Chuck Roast </t>
  </si>
  <si>
    <t>Brisket</t>
  </si>
  <si>
    <t xml:space="preserve">Stew Meat </t>
  </si>
  <si>
    <t xml:space="preserve">Ground Beef (80%-89%) </t>
  </si>
  <si>
    <t>Tri-Tip</t>
  </si>
  <si>
    <t>Quantity (lbs)</t>
  </si>
  <si>
    <t>Value ($/lbs)</t>
  </si>
  <si>
    <t xml:space="preserve">Quantity </t>
  </si>
  <si>
    <t>Value ($/unit)</t>
  </si>
  <si>
    <t xml:space="preserve">Bought a 500lbs calf to feed to 850lbs </t>
  </si>
  <si>
    <t>1 Year Small Acreage Partial Budget</t>
  </si>
  <si>
    <t xml:space="preserve">Bred Heifers Sold </t>
  </si>
  <si>
    <t xml:space="preserve">Bred Heifers </t>
  </si>
  <si>
    <t xml:space="preserve">Winter Hay </t>
  </si>
  <si>
    <t>Value ($/lb)</t>
  </si>
  <si>
    <t>Marketing Costs</t>
  </si>
  <si>
    <t xml:space="preserve">Full Processed Beef </t>
  </si>
  <si>
    <t>Excess Beef</t>
  </si>
  <si>
    <t xml:space="preserve">Cold Storage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</si>
</sst>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Arial MT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0">
    <xf numFmtId="0" fontId="0" fillId="0" borderId="0" xfId="0"/>
    <xf numFmtId="9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9" fontId="0" fillId="2" borderId="0" xfId="0" applyNumberFormat="1" applyFill="1"/>
    <xf numFmtId="44" fontId="0" fillId="2" borderId="0" xfId="3" applyFont="1" applyFill="1"/>
    <xf numFmtId="44" fontId="0" fillId="2" borderId="0" xfId="3" applyFont="1" applyFill="1" applyBorder="1"/>
    <xf numFmtId="164" fontId="0" fillId="2" borderId="0" xfId="1" applyNumberFormat="1" applyFont="1" applyFill="1"/>
    <xf numFmtId="10" fontId="0" fillId="2" borderId="0" xfId="0" applyNumberFormat="1" applyFill="1"/>
    <xf numFmtId="44" fontId="0" fillId="0" borderId="0" xfId="3" applyFont="1"/>
    <xf numFmtId="44" fontId="0" fillId="0" borderId="0" xfId="0" applyNumberFormat="1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3" fillId="0" borderId="22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20" xfId="0" applyFont="1" applyBorder="1" applyAlignment="1">
      <alignment wrapText="1"/>
    </xf>
    <xf numFmtId="44" fontId="3" fillId="0" borderId="20" xfId="3" applyFont="1" applyBorder="1" applyAlignment="1">
      <alignment wrapText="1"/>
    </xf>
    <xf numFmtId="0" fontId="3" fillId="0" borderId="5" xfId="0" applyFont="1" applyBorder="1" applyAlignment="1">
      <alignment wrapText="1"/>
    </xf>
    <xf numFmtId="44" fontId="3" fillId="0" borderId="0" xfId="3" applyFont="1" applyBorder="1" applyAlignment="1">
      <alignment wrapText="1"/>
    </xf>
    <xf numFmtId="44" fontId="3" fillId="0" borderId="6" xfId="3" applyFont="1" applyBorder="1" applyAlignment="1">
      <alignment wrapText="1"/>
    </xf>
    <xf numFmtId="44" fontId="3" fillId="0" borderId="0" xfId="0" applyNumberFormat="1" applyFont="1" applyAlignment="1">
      <alignment wrapText="1"/>
    </xf>
    <xf numFmtId="44" fontId="3" fillId="0" borderId="0" xfId="3" applyFont="1" applyFill="1" applyBorder="1" applyAlignment="1">
      <alignment wrapText="1"/>
    </xf>
    <xf numFmtId="44" fontId="3" fillId="0" borderId="9" xfId="3" applyFont="1" applyBorder="1" applyAlignment="1">
      <alignment wrapText="1"/>
    </xf>
    <xf numFmtId="44" fontId="3" fillId="0" borderId="14" xfId="3" applyFont="1" applyBorder="1" applyAlignment="1">
      <alignment wrapText="1"/>
    </xf>
    <xf numFmtId="44" fontId="3" fillId="0" borderId="21" xfId="3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1" xfId="0" applyFont="1" applyBorder="1" applyAlignment="1">
      <alignment wrapText="1"/>
    </xf>
    <xf numFmtId="44" fontId="3" fillId="0" borderId="17" xfId="3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44" fontId="3" fillId="0" borderId="8" xfId="3" applyFont="1" applyFill="1" applyBorder="1" applyAlignment="1">
      <alignment wrapText="1"/>
    </xf>
    <xf numFmtId="0" fontId="3" fillId="0" borderId="9" xfId="0" applyFont="1" applyBorder="1" applyAlignment="1">
      <alignment wrapText="1"/>
    </xf>
    <xf numFmtId="44" fontId="3" fillId="0" borderId="10" xfId="3" applyFont="1" applyBorder="1" applyAlignment="1">
      <alignment wrapText="1"/>
    </xf>
    <xf numFmtId="0" fontId="3" fillId="0" borderId="10" xfId="0" applyFont="1" applyBorder="1" applyAlignment="1">
      <alignment wrapText="1"/>
    </xf>
    <xf numFmtId="165" fontId="0" fillId="0" borderId="0" xfId="4" applyNumberFormat="1" applyFont="1"/>
    <xf numFmtId="8" fontId="0" fillId="0" borderId="0" xfId="0" applyNumberForma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9" fontId="6" fillId="0" borderId="0" xfId="4" applyFont="1" applyBorder="1"/>
    <xf numFmtId="9" fontId="6" fillId="0" borderId="6" xfId="4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6" xfId="0" applyFont="1" applyBorder="1"/>
    <xf numFmtId="0" fontId="6" fillId="0" borderId="1" xfId="0" applyFont="1" applyBorder="1"/>
    <xf numFmtId="0" fontId="6" fillId="0" borderId="17" xfId="0" applyFont="1" applyBorder="1"/>
    <xf numFmtId="44" fontId="6" fillId="0" borderId="0" xfId="3" applyFont="1" applyBorder="1"/>
    <xf numFmtId="44" fontId="6" fillId="0" borderId="6" xfId="3" applyFont="1" applyBorder="1"/>
    <xf numFmtId="0" fontId="6" fillId="0" borderId="13" xfId="0" applyFont="1" applyBorder="1"/>
    <xf numFmtId="0" fontId="6" fillId="0" borderId="14" xfId="0" applyFont="1" applyBorder="1"/>
    <xf numFmtId="44" fontId="6" fillId="0" borderId="14" xfId="3" applyFont="1" applyBorder="1"/>
    <xf numFmtId="44" fontId="6" fillId="0" borderId="15" xfId="3" applyFont="1" applyBorder="1"/>
    <xf numFmtId="44" fontId="6" fillId="0" borderId="8" xfId="3" applyFont="1" applyBorder="1"/>
    <xf numFmtId="44" fontId="6" fillId="0" borderId="9" xfId="3" applyFont="1" applyBorder="1"/>
    <xf numFmtId="0" fontId="6" fillId="0" borderId="11" xfId="0" applyFont="1" applyBorder="1"/>
    <xf numFmtId="0" fontId="6" fillId="0" borderId="10" xfId="0" applyFont="1" applyBorder="1"/>
    <xf numFmtId="44" fontId="6" fillId="0" borderId="10" xfId="3" applyFont="1" applyBorder="1"/>
    <xf numFmtId="44" fontId="6" fillId="0" borderId="12" xfId="3" applyFont="1" applyBorder="1"/>
    <xf numFmtId="44" fontId="6" fillId="0" borderId="8" xfId="0" applyNumberFormat="1" applyFont="1" applyBorder="1"/>
    <xf numFmtId="44" fontId="6" fillId="0" borderId="9" xfId="0" applyNumberFormat="1" applyFont="1" applyBorder="1"/>
    <xf numFmtId="44" fontId="6" fillId="0" borderId="10" xfId="0" applyNumberFormat="1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20" xfId="0" applyFont="1" applyBorder="1"/>
    <xf numFmtId="44" fontId="6" fillId="0" borderId="0" xfId="0" applyNumberFormat="1" applyFont="1"/>
    <xf numFmtId="44" fontId="6" fillId="0" borderId="6" xfId="0" applyNumberFormat="1" applyFont="1" applyBorder="1"/>
    <xf numFmtId="44" fontId="6" fillId="0" borderId="14" xfId="0" applyNumberFormat="1" applyFont="1" applyBorder="1"/>
    <xf numFmtId="44" fontId="6" fillId="0" borderId="15" xfId="0" applyNumberFormat="1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9" fontId="3" fillId="0" borderId="0" xfId="4" applyFont="1" applyBorder="1"/>
    <xf numFmtId="9" fontId="3" fillId="0" borderId="6" xfId="4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6" xfId="0" applyFont="1" applyBorder="1"/>
    <xf numFmtId="0" fontId="3" fillId="0" borderId="1" xfId="0" applyFont="1" applyBorder="1"/>
    <xf numFmtId="0" fontId="3" fillId="0" borderId="17" xfId="0" applyFont="1" applyBorder="1"/>
    <xf numFmtId="44" fontId="3" fillId="0" borderId="0" xfId="3" applyFont="1" applyBorder="1"/>
    <xf numFmtId="44" fontId="3" fillId="0" borderId="6" xfId="3" applyFont="1" applyBorder="1"/>
    <xf numFmtId="0" fontId="3" fillId="0" borderId="13" xfId="0" applyFont="1" applyBorder="1"/>
    <xf numFmtId="0" fontId="3" fillId="0" borderId="14" xfId="0" applyFont="1" applyBorder="1"/>
    <xf numFmtId="44" fontId="3" fillId="0" borderId="14" xfId="3" applyFont="1" applyBorder="1"/>
    <xf numFmtId="44" fontId="3" fillId="0" borderId="15" xfId="3" applyFont="1" applyBorder="1"/>
    <xf numFmtId="44" fontId="3" fillId="0" borderId="8" xfId="3" applyFont="1" applyBorder="1"/>
    <xf numFmtId="44" fontId="3" fillId="0" borderId="9" xfId="3" applyFont="1" applyBorder="1"/>
    <xf numFmtId="0" fontId="3" fillId="0" borderId="11" xfId="0" applyFont="1" applyBorder="1"/>
    <xf numFmtId="0" fontId="3" fillId="0" borderId="10" xfId="0" applyFont="1" applyBorder="1"/>
    <xf numFmtId="44" fontId="3" fillId="0" borderId="10" xfId="3" applyFont="1" applyBorder="1"/>
    <xf numFmtId="44" fontId="3" fillId="0" borderId="12" xfId="3" applyFont="1" applyBorder="1"/>
    <xf numFmtId="44" fontId="3" fillId="0" borderId="8" xfId="0" applyNumberFormat="1" applyFont="1" applyBorder="1"/>
    <xf numFmtId="44" fontId="3" fillId="0" borderId="9" xfId="0" applyNumberFormat="1" applyFont="1" applyBorder="1"/>
    <xf numFmtId="44" fontId="3" fillId="0" borderId="10" xfId="0" applyNumberFormat="1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44" fontId="3" fillId="0" borderId="0" xfId="0" applyNumberFormat="1" applyFont="1"/>
    <xf numFmtId="44" fontId="3" fillId="0" borderId="6" xfId="0" applyNumberFormat="1" applyFont="1" applyBorder="1"/>
    <xf numFmtId="44" fontId="3" fillId="0" borderId="14" xfId="0" applyNumberFormat="1" applyFont="1" applyBorder="1"/>
    <xf numFmtId="44" fontId="3" fillId="0" borderId="15" xfId="0" applyNumberFormat="1" applyFont="1" applyBorder="1"/>
    <xf numFmtId="165" fontId="6" fillId="0" borderId="0" xfId="4" applyNumberFormat="1" applyFont="1"/>
    <xf numFmtId="44" fontId="3" fillId="0" borderId="0" xfId="3" applyFont="1" applyAlignment="1">
      <alignment wrapText="1"/>
    </xf>
    <xf numFmtId="0" fontId="3" fillId="0" borderId="25" xfId="0" applyFont="1" applyBorder="1" applyAlignment="1">
      <alignment wrapText="1"/>
    </xf>
    <xf numFmtId="0" fontId="3" fillId="0" borderId="26" xfId="0" applyFont="1" applyBorder="1" applyAlignment="1">
      <alignment wrapText="1"/>
    </xf>
    <xf numFmtId="44" fontId="3" fillId="0" borderId="26" xfId="3" applyFont="1" applyBorder="1" applyAlignment="1">
      <alignment wrapText="1"/>
    </xf>
    <xf numFmtId="44" fontId="3" fillId="0" borderId="27" xfId="3" applyFont="1" applyBorder="1" applyAlignment="1">
      <alignment wrapText="1"/>
    </xf>
    <xf numFmtId="44" fontId="3" fillId="0" borderId="6" xfId="0" applyNumberFormat="1" applyFont="1" applyBorder="1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10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4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</cellXfs>
  <cellStyles count="5">
    <cellStyle name="Comma" xfId="1" builtinId="3"/>
    <cellStyle name="Currency" xfId="3" builtinId="4"/>
    <cellStyle name="Normal" xfId="0" builtinId="0"/>
    <cellStyle name="Normal 2" xfId="2" xr:uid="{8860421F-BB7E-4F11-9761-00F85DB5BBC3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D3CB5-F88D-4D8F-9CAD-092F2E0F76A4}">
  <dimension ref="B2:M56"/>
  <sheetViews>
    <sheetView showGridLines="0" topLeftCell="A22" zoomScale="93" zoomScaleNormal="93" workbookViewId="0">
      <selection activeCell="B2" sqref="B2:I52"/>
    </sheetView>
  </sheetViews>
  <sheetFormatPr defaultRowHeight="15"/>
  <cols>
    <col min="2" max="2" width="26.140625" bestFit="1" customWidth="1"/>
    <col min="3" max="3" width="8.28515625" bestFit="1" customWidth="1"/>
    <col min="5" max="5" width="12.7109375" bestFit="1" customWidth="1"/>
    <col min="6" max="6" width="8.85546875" customWidth="1"/>
    <col min="7" max="7" width="18.7109375" bestFit="1" customWidth="1"/>
    <col min="8" max="8" width="14.7109375" bestFit="1" customWidth="1"/>
    <col min="9" max="9" width="12" bestFit="1" customWidth="1"/>
    <col min="13" max="13" width="11.5703125" bestFit="1" customWidth="1"/>
  </cols>
  <sheetData>
    <row r="2" spans="2:9" ht="15.75">
      <c r="B2" s="121" t="s">
        <v>90</v>
      </c>
      <c r="C2" s="121"/>
      <c r="D2" s="121"/>
      <c r="E2" s="121"/>
      <c r="F2" s="121"/>
      <c r="G2" s="121"/>
      <c r="H2" s="121"/>
      <c r="I2" s="121"/>
    </row>
    <row r="3" spans="2:9" ht="15.75">
      <c r="B3" s="121" t="s">
        <v>91</v>
      </c>
      <c r="C3" s="121"/>
      <c r="D3" s="121"/>
      <c r="E3" s="121"/>
      <c r="F3" s="121"/>
      <c r="G3" s="121"/>
      <c r="H3" s="121"/>
      <c r="I3" s="121"/>
    </row>
    <row r="4" spans="2:9" ht="15.75">
      <c r="B4" s="77"/>
      <c r="C4" s="77"/>
      <c r="D4" s="77"/>
      <c r="E4" s="77"/>
      <c r="F4" s="77"/>
      <c r="G4" s="77"/>
      <c r="H4" s="77"/>
      <c r="I4" s="77"/>
    </row>
    <row r="5" spans="2:9" ht="16.5" thickBot="1">
      <c r="B5" s="121" t="s">
        <v>0</v>
      </c>
      <c r="C5" s="121"/>
      <c r="D5" s="121"/>
      <c r="E5" s="78"/>
      <c r="F5" s="77"/>
      <c r="G5" s="121" t="s">
        <v>9</v>
      </c>
      <c r="H5" s="121"/>
      <c r="I5" s="121"/>
    </row>
    <row r="6" spans="2:9" ht="15.75">
      <c r="B6" s="79" t="s">
        <v>1</v>
      </c>
      <c r="C6" s="80"/>
      <c r="D6" s="81">
        <f>'Income 15 YR'!D3</f>
        <v>100</v>
      </c>
      <c r="E6" s="77"/>
      <c r="F6" s="77"/>
      <c r="G6" s="79" t="s">
        <v>10</v>
      </c>
      <c r="H6" s="80"/>
      <c r="I6" s="81">
        <f>'Income 15 YR'!G3</f>
        <v>90</v>
      </c>
    </row>
    <row r="7" spans="2:9" ht="15.75">
      <c r="B7" s="82" t="s">
        <v>2</v>
      </c>
      <c r="C7" s="77"/>
      <c r="D7" s="83">
        <f>'Income 15 YR'!D4</f>
        <v>50</v>
      </c>
      <c r="E7" s="77"/>
      <c r="F7" s="77"/>
      <c r="G7" s="82" t="s">
        <v>11</v>
      </c>
      <c r="H7" s="77"/>
      <c r="I7" s="83">
        <f>'Income 15 YR'!G4</f>
        <v>45</v>
      </c>
    </row>
    <row r="8" spans="2:9" ht="15.75">
      <c r="B8" s="82" t="s">
        <v>3</v>
      </c>
      <c r="C8" s="84"/>
      <c r="D8" s="85">
        <f>'Income 15 YR'!D5</f>
        <v>0.02</v>
      </c>
      <c r="E8" s="77"/>
      <c r="F8" s="77"/>
      <c r="G8" s="82" t="s">
        <v>12</v>
      </c>
      <c r="H8" s="77"/>
      <c r="I8" s="83">
        <f>'Income 15 YR'!G5</f>
        <v>45</v>
      </c>
    </row>
    <row r="9" spans="2:9" ht="15.75">
      <c r="B9" s="82" t="s">
        <v>4</v>
      </c>
      <c r="C9" s="84"/>
      <c r="D9" s="85">
        <f>'Income 15 YR'!D6</f>
        <v>0.15</v>
      </c>
      <c r="E9" s="77"/>
      <c r="F9" s="77"/>
      <c r="G9" s="82"/>
      <c r="H9" s="77"/>
      <c r="I9" s="83"/>
    </row>
    <row r="10" spans="2:9" ht="15.75">
      <c r="B10" s="82" t="s">
        <v>5</v>
      </c>
      <c r="C10" s="84"/>
      <c r="D10" s="85">
        <f>'Income 15 YR'!D7</f>
        <v>0.25</v>
      </c>
      <c r="E10" s="77"/>
      <c r="F10" s="77"/>
      <c r="G10" s="82" t="s">
        <v>13</v>
      </c>
      <c r="H10" s="77"/>
      <c r="I10" s="83">
        <f>'Income 15 YR'!G7</f>
        <v>20</v>
      </c>
    </row>
    <row r="11" spans="2:9" ht="15.75">
      <c r="B11" s="82" t="s">
        <v>6</v>
      </c>
      <c r="C11" s="84"/>
      <c r="D11" s="85">
        <f>'Income 15 YR'!D8</f>
        <v>0.9</v>
      </c>
      <c r="E11" s="77"/>
      <c r="F11" s="77"/>
      <c r="G11" s="82" t="s">
        <v>14</v>
      </c>
      <c r="H11" s="77"/>
      <c r="I11" s="83">
        <f>'Income 15 YR'!G8</f>
        <v>25</v>
      </c>
    </row>
    <row r="12" spans="2:9" ht="15.75">
      <c r="B12" s="82" t="s">
        <v>7</v>
      </c>
      <c r="C12" s="84">
        <f>'Income 15 YR'!C9</f>
        <v>0.5</v>
      </c>
      <c r="D12" s="85"/>
      <c r="E12" s="77"/>
      <c r="F12" s="77"/>
      <c r="G12" s="82" t="s">
        <v>138</v>
      </c>
      <c r="H12" s="77"/>
      <c r="I12" s="83">
        <f>'Income 15 YR'!G9</f>
        <v>3</v>
      </c>
    </row>
    <row r="13" spans="2:9" ht="15.75">
      <c r="B13" s="82" t="s">
        <v>8</v>
      </c>
      <c r="C13" s="84"/>
      <c r="D13" s="85">
        <f>'Income 15 YR'!D10</f>
        <v>0.2</v>
      </c>
      <c r="E13" s="77"/>
      <c r="F13" s="77"/>
      <c r="G13" s="82" t="s">
        <v>15</v>
      </c>
      <c r="H13" s="77"/>
      <c r="I13" s="83">
        <f>'Income 15 YR'!G10</f>
        <v>2</v>
      </c>
    </row>
    <row r="14" spans="2:9" ht="16.5" thickBot="1">
      <c r="B14" s="86" t="s">
        <v>47</v>
      </c>
      <c r="C14" s="87"/>
      <c r="D14" s="88">
        <f>'Income 15 YR'!D11</f>
        <v>500</v>
      </c>
      <c r="E14" s="77"/>
      <c r="F14" s="77"/>
      <c r="G14" s="86" t="s">
        <v>24</v>
      </c>
      <c r="H14" s="87"/>
      <c r="I14" s="88">
        <f>'Income 15 YR'!G11</f>
        <v>192</v>
      </c>
    </row>
    <row r="15" spans="2:9" ht="15.75">
      <c r="B15" s="77"/>
      <c r="C15" s="77"/>
      <c r="D15" s="77"/>
      <c r="E15" s="77"/>
      <c r="F15" s="77"/>
      <c r="G15" s="77"/>
      <c r="H15" s="77"/>
      <c r="I15" s="77"/>
    </row>
    <row r="16" spans="2:9" ht="16.5" thickBot="1">
      <c r="B16" s="121" t="s">
        <v>25</v>
      </c>
      <c r="C16" s="121"/>
      <c r="D16" s="121"/>
      <c r="E16" s="121"/>
      <c r="F16" s="121"/>
      <c r="G16" s="121"/>
      <c r="H16" s="121"/>
      <c r="I16" s="121"/>
    </row>
    <row r="17" spans="2:9" ht="15.75">
      <c r="B17" s="79"/>
      <c r="C17" s="80"/>
      <c r="D17" s="80" t="s">
        <v>28</v>
      </c>
      <c r="E17" s="80" t="s">
        <v>31</v>
      </c>
      <c r="F17" s="80"/>
      <c r="G17" s="80" t="s">
        <v>34</v>
      </c>
      <c r="H17" s="80"/>
      <c r="I17" s="81"/>
    </row>
    <row r="18" spans="2:9" ht="15.75">
      <c r="B18" s="82"/>
      <c r="C18" s="77"/>
      <c r="D18" s="77" t="s">
        <v>29</v>
      </c>
      <c r="E18" s="77" t="s">
        <v>32</v>
      </c>
      <c r="F18" s="77"/>
      <c r="G18" s="77" t="s">
        <v>35</v>
      </c>
      <c r="H18" s="77" t="s">
        <v>24</v>
      </c>
      <c r="I18" s="83" t="s">
        <v>36</v>
      </c>
    </row>
    <row r="19" spans="2:9" ht="15.75">
      <c r="B19" s="89" t="s">
        <v>26</v>
      </c>
      <c r="C19" s="90" t="s">
        <v>27</v>
      </c>
      <c r="D19" s="90" t="s">
        <v>30</v>
      </c>
      <c r="E19" s="90" t="s">
        <v>33</v>
      </c>
      <c r="F19" s="90"/>
      <c r="G19" s="90" t="s">
        <v>38</v>
      </c>
      <c r="H19" s="90" t="s">
        <v>37</v>
      </c>
      <c r="I19" s="91" t="s">
        <v>37</v>
      </c>
    </row>
    <row r="20" spans="2:9" ht="15.75">
      <c r="B20" s="82" t="s">
        <v>16</v>
      </c>
      <c r="C20" s="77">
        <f>'Income 15 YR'!C17</f>
        <v>45</v>
      </c>
      <c r="D20" s="77">
        <f>'Income 15 YR'!D17</f>
        <v>600</v>
      </c>
      <c r="E20" s="92">
        <f>'Income 15 YR'!E17</f>
        <v>249.55</v>
      </c>
      <c r="F20" s="92"/>
      <c r="G20" s="92">
        <f>'Income 15 YR'!G17</f>
        <v>1497.3000000000002</v>
      </c>
      <c r="H20" s="92">
        <f>'Income 15 YR'!H17</f>
        <v>67378.500000000015</v>
      </c>
      <c r="I20" s="93">
        <f>'Income 15 YR'!I17</f>
        <v>673.7850000000002</v>
      </c>
    </row>
    <row r="21" spans="2:9" ht="15.75">
      <c r="B21" s="82" t="s">
        <v>12</v>
      </c>
      <c r="C21" s="77">
        <f>'Income 15 YR'!C18</f>
        <v>25</v>
      </c>
      <c r="D21" s="77">
        <f>'Income 15 YR'!D18</f>
        <v>550</v>
      </c>
      <c r="E21" s="92">
        <f>'Income 15 YR'!E18</f>
        <v>237.67</v>
      </c>
      <c r="F21" s="92"/>
      <c r="G21" s="92">
        <f>'Income 15 YR'!G18</f>
        <v>1307.1849999999999</v>
      </c>
      <c r="H21" s="92">
        <f>'Income 15 YR'!H18</f>
        <v>32679.625</v>
      </c>
      <c r="I21" s="93">
        <f>'Income 15 YR'!I18</f>
        <v>326.79624999999999</v>
      </c>
    </row>
    <row r="22" spans="2:9" ht="15.75">
      <c r="B22" s="82" t="s">
        <v>139</v>
      </c>
      <c r="C22" s="77">
        <f>'Income 15 YR'!C19</f>
        <v>3</v>
      </c>
      <c r="D22" s="77">
        <f>'Income 15 YR'!D19</f>
        <v>800</v>
      </c>
      <c r="E22" s="92">
        <f>'Income 15 YR'!E19</f>
        <v>2680.79</v>
      </c>
      <c r="F22" s="92"/>
      <c r="G22" s="92">
        <f>'Income 15 YR'!G19</f>
        <v>2680.79</v>
      </c>
      <c r="H22" s="92">
        <f>'Income 15 YR'!H19</f>
        <v>8042.37</v>
      </c>
      <c r="I22" s="93">
        <f>'Income 15 YR'!I19</f>
        <v>80.423699999999997</v>
      </c>
    </row>
    <row r="23" spans="2:9" ht="15.75">
      <c r="B23" s="82" t="s">
        <v>17</v>
      </c>
      <c r="C23" s="77">
        <f>'Income 15 YR'!C20</f>
        <v>15</v>
      </c>
      <c r="D23" s="77">
        <f>'Income 15 YR'!D20</f>
        <v>1100</v>
      </c>
      <c r="E23" s="92">
        <f>'Income 15 YR'!E20</f>
        <v>104.29</v>
      </c>
      <c r="F23" s="92"/>
      <c r="G23" s="92">
        <f>'Income 15 YR'!G20</f>
        <v>1147.1900000000003</v>
      </c>
      <c r="H23" s="92">
        <f>'Income 15 YR'!H20</f>
        <v>17207.850000000006</v>
      </c>
      <c r="I23" s="93">
        <f>'Income 15 YR'!I20</f>
        <v>172.07850000000005</v>
      </c>
    </row>
    <row r="24" spans="2:9" ht="16.5" thickBot="1">
      <c r="B24" s="94" t="s">
        <v>18</v>
      </c>
      <c r="C24" s="95">
        <f>'Income 15 YR'!C21</f>
        <v>1</v>
      </c>
      <c r="D24" s="95">
        <f>'Income 15 YR'!D21</f>
        <v>1800</v>
      </c>
      <c r="E24" s="96">
        <f>'Income 15 YR'!E21</f>
        <v>110.57</v>
      </c>
      <c r="F24" s="96"/>
      <c r="G24" s="96">
        <f>'Income 15 YR'!G21</f>
        <v>1990.2599999999998</v>
      </c>
      <c r="H24" s="96">
        <f>'Income 15 YR'!H21</f>
        <v>1990.2599999999998</v>
      </c>
      <c r="I24" s="97">
        <f>'Income 15 YR'!I21</f>
        <v>19.902599999999996</v>
      </c>
    </row>
    <row r="25" spans="2:9" ht="17.25" thickTop="1" thickBot="1">
      <c r="B25" s="86" t="s">
        <v>92</v>
      </c>
      <c r="C25" s="87">
        <f>'Income 15 YR'!C22</f>
        <v>89</v>
      </c>
      <c r="D25" s="87"/>
      <c r="E25" s="98"/>
      <c r="F25" s="98"/>
      <c r="G25" s="98">
        <f>SUM(G20:G24)</f>
        <v>8622.7250000000004</v>
      </c>
      <c r="H25" s="98">
        <f t="shared" ref="H25:I25" si="0">SUM(H20:H24)</f>
        <v>127298.60500000001</v>
      </c>
      <c r="I25" s="99">
        <f t="shared" si="0"/>
        <v>1272.9860500000002</v>
      </c>
    </row>
    <row r="26" spans="2:9" ht="15.75">
      <c r="B26" s="77"/>
      <c r="C26" s="77"/>
      <c r="D26" s="77"/>
      <c r="E26" s="77"/>
      <c r="F26" s="77"/>
      <c r="G26" s="77"/>
      <c r="H26" s="77"/>
      <c r="I26" s="77"/>
    </row>
    <row r="27" spans="2:9" ht="16.5" thickBot="1">
      <c r="B27" s="121" t="s">
        <v>39</v>
      </c>
      <c r="C27" s="121"/>
      <c r="D27" s="121"/>
      <c r="E27" s="121"/>
      <c r="F27" s="121"/>
      <c r="G27" s="121"/>
      <c r="H27" s="121"/>
      <c r="I27" s="121"/>
    </row>
    <row r="28" spans="2:9" ht="15.75">
      <c r="B28" s="79"/>
      <c r="C28" s="80"/>
      <c r="D28" s="80"/>
      <c r="E28" s="80"/>
      <c r="F28" s="80"/>
      <c r="G28" s="80" t="s">
        <v>44</v>
      </c>
      <c r="H28" s="80"/>
      <c r="I28" s="81"/>
    </row>
    <row r="29" spans="2:9" ht="15.75">
      <c r="B29" s="82"/>
      <c r="C29" s="77" t="s">
        <v>41</v>
      </c>
      <c r="D29" s="77" t="s">
        <v>32</v>
      </c>
      <c r="E29" s="77"/>
      <c r="F29" s="77"/>
      <c r="G29" s="77" t="s">
        <v>45</v>
      </c>
      <c r="H29" s="77" t="s">
        <v>19</v>
      </c>
      <c r="I29" s="83" t="s">
        <v>36</v>
      </c>
    </row>
    <row r="30" spans="2:9" ht="15.75">
      <c r="B30" s="82"/>
      <c r="C30" s="77" t="s">
        <v>43</v>
      </c>
      <c r="D30" s="77" t="s">
        <v>42</v>
      </c>
      <c r="E30" s="77"/>
      <c r="F30" s="77"/>
      <c r="G30" s="77" t="s">
        <v>46</v>
      </c>
      <c r="H30" s="77" t="s">
        <v>37</v>
      </c>
      <c r="I30" s="83" t="s">
        <v>37</v>
      </c>
    </row>
    <row r="31" spans="2:9" ht="16.5" thickBot="1">
      <c r="B31" s="100" t="s">
        <v>40</v>
      </c>
      <c r="C31" s="101">
        <f>'Income 15 YR'!C28</f>
        <v>1</v>
      </c>
      <c r="D31" s="102">
        <f>'Income 15 YR'!D28</f>
        <v>16</v>
      </c>
      <c r="E31" s="101"/>
      <c r="F31" s="101"/>
      <c r="G31" s="102">
        <f>'Income 15 YR'!G28</f>
        <v>16</v>
      </c>
      <c r="H31" s="102">
        <f>'Income 15 YR'!H28</f>
        <v>8000</v>
      </c>
      <c r="I31" s="103">
        <f>'Income 15 YR'!I28</f>
        <v>80</v>
      </c>
    </row>
    <row r="32" spans="2:9" ht="17.25" thickTop="1" thickBot="1">
      <c r="B32" s="86" t="s">
        <v>93</v>
      </c>
      <c r="C32" s="87"/>
      <c r="D32" s="87"/>
      <c r="E32" s="87"/>
      <c r="F32" s="87"/>
      <c r="G32" s="104">
        <f>SUM(G31)</f>
        <v>16</v>
      </c>
      <c r="H32" s="104">
        <f t="shared" ref="H32:I32" si="1">SUM(H31)</f>
        <v>8000</v>
      </c>
      <c r="I32" s="105">
        <f t="shared" si="1"/>
        <v>80</v>
      </c>
    </row>
    <row r="33" spans="2:9" ht="15.75">
      <c r="B33" s="77"/>
      <c r="C33" s="77"/>
      <c r="D33" s="77"/>
      <c r="E33" s="77"/>
      <c r="F33" s="77"/>
      <c r="G33" s="77"/>
      <c r="H33" s="77"/>
      <c r="I33" s="77"/>
    </row>
    <row r="34" spans="2:9" ht="15.75">
      <c r="B34" s="121" t="s">
        <v>94</v>
      </c>
      <c r="C34" s="121"/>
      <c r="D34" s="121"/>
      <c r="E34" s="121"/>
      <c r="F34" s="121"/>
      <c r="G34" s="121"/>
      <c r="H34" s="121"/>
      <c r="I34" s="121"/>
    </row>
    <row r="35" spans="2:9" ht="15.75">
      <c r="B35" s="78"/>
      <c r="C35" s="78"/>
      <c r="D35" s="78"/>
      <c r="E35" s="78"/>
      <c r="F35" s="78"/>
      <c r="G35" s="78"/>
      <c r="H35" s="78" t="s">
        <v>19</v>
      </c>
      <c r="I35" s="78" t="s">
        <v>36</v>
      </c>
    </row>
    <row r="36" spans="2:9" ht="16.5" thickBot="1">
      <c r="B36" s="101" t="s">
        <v>24</v>
      </c>
      <c r="C36" s="101"/>
      <c r="D36" s="101"/>
      <c r="E36" s="101"/>
      <c r="F36" s="101"/>
      <c r="G36" s="101"/>
      <c r="H36" s="106">
        <f>H25+H32</f>
        <v>135298.60500000001</v>
      </c>
      <c r="I36" s="106">
        <f>I25+I32</f>
        <v>1352.9860500000002</v>
      </c>
    </row>
    <row r="37" spans="2:9" ht="16.5" thickTop="1">
      <c r="B37" s="77"/>
      <c r="C37" s="77"/>
      <c r="D37" s="77"/>
      <c r="E37" s="77"/>
      <c r="F37" s="77"/>
      <c r="G37" s="77"/>
      <c r="H37" s="77"/>
      <c r="I37" s="77"/>
    </row>
    <row r="38" spans="2:9" ht="15.75">
      <c r="B38" s="77"/>
      <c r="C38" s="77"/>
      <c r="D38" s="77"/>
      <c r="E38" s="77"/>
      <c r="F38" s="77"/>
      <c r="G38" s="77"/>
      <c r="H38" s="77"/>
      <c r="I38" s="77"/>
    </row>
    <row r="39" spans="2:9" ht="16.5" thickBot="1">
      <c r="B39" s="121" t="s">
        <v>95</v>
      </c>
      <c r="C39" s="121"/>
      <c r="D39" s="121"/>
      <c r="E39" s="121"/>
      <c r="F39" s="121"/>
      <c r="G39" s="121"/>
      <c r="H39" s="121"/>
      <c r="I39" s="121"/>
    </row>
    <row r="40" spans="2:9" ht="15.75">
      <c r="B40" s="107"/>
      <c r="C40" s="108"/>
      <c r="D40" s="108"/>
      <c r="E40" s="108"/>
      <c r="F40" s="108"/>
      <c r="G40" s="108"/>
      <c r="H40" s="108" t="s">
        <v>24</v>
      </c>
      <c r="I40" s="109" t="s">
        <v>36</v>
      </c>
    </row>
    <row r="41" spans="2:9" ht="15.75">
      <c r="B41" s="82" t="s">
        <v>96</v>
      </c>
      <c r="C41" s="77"/>
      <c r="D41" s="77"/>
      <c r="E41" s="77"/>
      <c r="F41" s="77"/>
      <c r="G41" s="77"/>
      <c r="H41" s="110">
        <f>'Expenses 15 YR'!G9</f>
        <v>54765</v>
      </c>
      <c r="I41" s="111">
        <f>'Expenses 15 YR'!F9</f>
        <v>447.9375</v>
      </c>
    </row>
    <row r="42" spans="2:9" ht="15.75">
      <c r="B42" s="82" t="s">
        <v>57</v>
      </c>
      <c r="C42" s="77"/>
      <c r="D42" s="77"/>
      <c r="E42" s="77"/>
      <c r="F42" s="77"/>
      <c r="G42" s="77"/>
      <c r="H42" s="110">
        <f>'Expenses 15 YR'!G19</f>
        <v>2678.65</v>
      </c>
      <c r="I42" s="111">
        <f>'Expenses 15 YR'!F19</f>
        <v>17.903679166666667</v>
      </c>
    </row>
    <row r="43" spans="2:9" ht="15.75">
      <c r="B43" s="82" t="s">
        <v>61</v>
      </c>
      <c r="C43" s="77"/>
      <c r="D43" s="77"/>
      <c r="E43" s="77"/>
      <c r="F43" s="77"/>
      <c r="G43" s="77"/>
      <c r="H43" s="110">
        <f>'Expenses 15 YR'!G29</f>
        <v>3062.1721000000002</v>
      </c>
      <c r="I43" s="111">
        <f>'Expenses 15 YR'!F29</f>
        <v>34.40642808988764</v>
      </c>
    </row>
    <row r="44" spans="2:9" ht="15.75">
      <c r="B44" s="82" t="s">
        <v>23</v>
      </c>
      <c r="C44" s="77"/>
      <c r="D44" s="77"/>
      <c r="E44" s="77"/>
      <c r="F44" s="77"/>
      <c r="G44" s="77"/>
      <c r="H44" s="110">
        <f>'Expenses 15 YR'!G34</f>
        <v>16000</v>
      </c>
      <c r="I44" s="111">
        <f>'Expenses 15 YR'!F34</f>
        <v>179.77528089887642</v>
      </c>
    </row>
    <row r="45" spans="2:9" ht="15.75">
      <c r="B45" s="82" t="s">
        <v>97</v>
      </c>
      <c r="C45" s="77"/>
      <c r="D45" s="77"/>
      <c r="E45" s="77"/>
      <c r="F45" s="77"/>
      <c r="G45" s="77"/>
      <c r="H45" s="110">
        <f>'Expenses 15 YR'!G41</f>
        <v>9140</v>
      </c>
      <c r="I45" s="111">
        <f>'Expenses 15 YR'!F41</f>
        <v>102.69662921348313</v>
      </c>
    </row>
    <row r="46" spans="2:9" ht="16.5" thickBot="1">
      <c r="B46" s="94" t="s">
        <v>67</v>
      </c>
      <c r="C46" s="95"/>
      <c r="D46" s="95"/>
      <c r="E46" s="95"/>
      <c r="F46" s="95"/>
      <c r="G46" s="95"/>
      <c r="H46" s="112">
        <f>'Expenses 15 YR'!G52</f>
        <v>12257.6169136875</v>
      </c>
      <c r="I46" s="113">
        <f>'Expenses 15 YR'!F52</f>
        <v>137.7260327380618</v>
      </c>
    </row>
    <row r="47" spans="2:9" ht="17.25" thickTop="1" thickBot="1">
      <c r="B47" s="86" t="s">
        <v>98</v>
      </c>
      <c r="C47" s="87"/>
      <c r="D47" s="87"/>
      <c r="E47" s="87"/>
      <c r="F47" s="87"/>
      <c r="G47" s="87"/>
      <c r="H47" s="104">
        <f>SUM(H41:H46)</f>
        <v>97903.439013687501</v>
      </c>
      <c r="I47" s="105">
        <f>SUM(I41:I46)</f>
        <v>920.4455501069757</v>
      </c>
    </row>
    <row r="48" spans="2:9" ht="15.75">
      <c r="B48" s="77"/>
      <c r="C48" s="77"/>
      <c r="D48" s="77"/>
      <c r="E48" s="77"/>
      <c r="F48" s="77"/>
      <c r="G48" s="77"/>
      <c r="H48" s="77"/>
      <c r="I48" s="77"/>
    </row>
    <row r="49" spans="2:13" ht="15.75">
      <c r="B49" s="77"/>
      <c r="C49" s="77"/>
      <c r="D49" s="77"/>
      <c r="E49" s="77"/>
      <c r="F49" s="77"/>
      <c r="G49" s="77"/>
      <c r="H49" s="77"/>
      <c r="I49" s="77"/>
    </row>
    <row r="50" spans="2:13" ht="15.75">
      <c r="B50" s="121" t="s">
        <v>99</v>
      </c>
      <c r="C50" s="121"/>
      <c r="D50" s="121"/>
      <c r="E50" s="121"/>
      <c r="F50" s="121"/>
      <c r="G50" s="121"/>
      <c r="H50" s="121"/>
      <c r="I50" s="121"/>
    </row>
    <row r="51" spans="2:13" ht="15.75">
      <c r="B51" s="78"/>
      <c r="C51" s="78"/>
      <c r="D51" s="78"/>
      <c r="E51" s="78"/>
      <c r="F51" s="78"/>
      <c r="G51" s="78"/>
      <c r="H51" s="78" t="s">
        <v>24</v>
      </c>
      <c r="I51" s="78" t="s">
        <v>100</v>
      </c>
    </row>
    <row r="52" spans="2:13" ht="16.5" thickBot="1">
      <c r="B52" s="101" t="s">
        <v>99</v>
      </c>
      <c r="C52" s="101"/>
      <c r="D52" s="101"/>
      <c r="E52" s="101"/>
      <c r="F52" s="101"/>
      <c r="G52" s="101"/>
      <c r="H52" s="106">
        <f>H36-H47</f>
        <v>37395.16598631251</v>
      </c>
      <c r="I52" s="106">
        <f>I36-I47</f>
        <v>432.5404998930245</v>
      </c>
    </row>
    <row r="53" spans="2:13" ht="15.75" thickTop="1">
      <c r="H53" s="10"/>
      <c r="I53" s="10"/>
    </row>
    <row r="54" spans="2:13">
      <c r="H54" s="10">
        <f>H25-H47</f>
        <v>29395.16598631251</v>
      </c>
      <c r="I54" s="10">
        <f>I25-I47</f>
        <v>352.5404998930245</v>
      </c>
    </row>
    <row r="55" spans="2:13">
      <c r="H55" s="38">
        <f>H54/H52</f>
        <v>0.78606860568747883</v>
      </c>
      <c r="I55" s="38">
        <f>I54/I52</f>
        <v>0.81504622105956426</v>
      </c>
    </row>
    <row r="56" spans="2:13">
      <c r="M56" s="39"/>
    </row>
  </sheetData>
  <mergeCells count="9">
    <mergeCell ref="B39:I39"/>
    <mergeCell ref="B50:I50"/>
    <mergeCell ref="B16:I16"/>
    <mergeCell ref="G5:I5"/>
    <mergeCell ref="B2:I2"/>
    <mergeCell ref="B3:I3"/>
    <mergeCell ref="B5:D5"/>
    <mergeCell ref="B27:I27"/>
    <mergeCell ref="B34:I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93841-7130-4199-8D0F-FA8E9A2EC973}">
  <dimension ref="B2:I28"/>
  <sheetViews>
    <sheetView zoomScale="82" workbookViewId="0">
      <selection activeCell="K15" sqref="K15"/>
    </sheetView>
  </sheetViews>
  <sheetFormatPr defaultRowHeight="15"/>
  <cols>
    <col min="2" max="2" width="26.140625" bestFit="1" customWidth="1"/>
    <col min="3" max="3" width="7.140625" bestFit="1" customWidth="1"/>
    <col min="4" max="4" width="10.28515625" bestFit="1" customWidth="1"/>
    <col min="5" max="5" width="11" bestFit="1" customWidth="1"/>
    <col min="6" max="6" width="18.5703125" bestFit="1" customWidth="1"/>
    <col min="7" max="7" width="10.5703125" bestFit="1" customWidth="1"/>
    <col min="8" max="8" width="13" bestFit="1" customWidth="1"/>
    <col min="9" max="9" width="11" bestFit="1" customWidth="1"/>
  </cols>
  <sheetData>
    <row r="2" spans="2:9">
      <c r="B2" s="122" t="s">
        <v>0</v>
      </c>
      <c r="C2" s="122"/>
      <c r="D2" s="122"/>
      <c r="F2" s="122" t="s">
        <v>9</v>
      </c>
      <c r="G2" s="122"/>
    </row>
    <row r="3" spans="2:9">
      <c r="B3" t="s">
        <v>1</v>
      </c>
      <c r="D3" s="3">
        <v>100</v>
      </c>
      <c r="F3" t="s">
        <v>10</v>
      </c>
      <c r="G3">
        <f>D3*D8</f>
        <v>90</v>
      </c>
    </row>
    <row r="4" spans="2:9">
      <c r="B4" t="s">
        <v>2</v>
      </c>
      <c r="D4" s="3">
        <v>50</v>
      </c>
      <c r="F4" t="s">
        <v>11</v>
      </c>
      <c r="G4">
        <f>ROUND(G3*C9,0)</f>
        <v>45</v>
      </c>
    </row>
    <row r="5" spans="2:9">
      <c r="B5" t="s">
        <v>3</v>
      </c>
      <c r="D5" s="4">
        <v>0.02</v>
      </c>
      <c r="F5" t="s">
        <v>12</v>
      </c>
      <c r="G5">
        <f>G3-G4</f>
        <v>45</v>
      </c>
    </row>
    <row r="6" spans="2:9">
      <c r="B6" t="s">
        <v>4</v>
      </c>
      <c r="D6" s="4">
        <v>0.15</v>
      </c>
    </row>
    <row r="7" spans="2:9">
      <c r="B7" t="s">
        <v>5</v>
      </c>
      <c r="D7" s="4">
        <v>0.25</v>
      </c>
      <c r="F7" t="s">
        <v>13</v>
      </c>
      <c r="G7">
        <f>D3*D10</f>
        <v>20</v>
      </c>
    </row>
    <row r="8" spans="2:9">
      <c r="B8" t="s">
        <v>6</v>
      </c>
      <c r="D8" s="4">
        <v>0.9</v>
      </c>
      <c r="F8" t="s">
        <v>14</v>
      </c>
      <c r="G8">
        <f>G5-G7</f>
        <v>25</v>
      </c>
    </row>
    <row r="9" spans="2:9">
      <c r="B9" t="s">
        <v>7</v>
      </c>
      <c r="C9" s="4">
        <v>0.5</v>
      </c>
      <c r="D9" s="1"/>
      <c r="F9" t="s">
        <v>138</v>
      </c>
      <c r="G9">
        <f>G7-(D3*(D5+D6))</f>
        <v>3</v>
      </c>
    </row>
    <row r="10" spans="2:9">
      <c r="B10" t="s">
        <v>8</v>
      </c>
      <c r="D10" s="4">
        <v>0.2</v>
      </c>
      <c r="F10" t="s">
        <v>15</v>
      </c>
      <c r="G10">
        <f>D3/D4</f>
        <v>2</v>
      </c>
    </row>
    <row r="11" spans="2:9">
      <c r="B11" t="s">
        <v>47</v>
      </c>
      <c r="D11" s="3">
        <v>500</v>
      </c>
      <c r="F11" t="s">
        <v>24</v>
      </c>
      <c r="G11">
        <f>SUM(D3,G3,G10)</f>
        <v>192</v>
      </c>
    </row>
    <row r="13" spans="2:9">
      <c r="B13" s="122" t="s">
        <v>25</v>
      </c>
      <c r="C13" s="122"/>
      <c r="D13" s="122"/>
      <c r="E13" s="122"/>
      <c r="F13" s="122"/>
      <c r="G13" s="122"/>
      <c r="H13" s="122"/>
      <c r="I13" s="122"/>
    </row>
    <row r="14" spans="2:9">
      <c r="D14" t="s">
        <v>28</v>
      </c>
      <c r="E14" t="s">
        <v>31</v>
      </c>
      <c r="G14" s="122" t="s">
        <v>34</v>
      </c>
      <c r="H14" s="122"/>
      <c r="I14" s="122"/>
    </row>
    <row r="15" spans="2:9">
      <c r="D15" t="s">
        <v>29</v>
      </c>
      <c r="E15" t="s">
        <v>32</v>
      </c>
      <c r="G15" t="s">
        <v>35</v>
      </c>
      <c r="H15" t="s">
        <v>24</v>
      </c>
      <c r="I15" t="s">
        <v>36</v>
      </c>
    </row>
    <row r="16" spans="2:9">
      <c r="B16" t="s">
        <v>26</v>
      </c>
      <c r="C16" t="s">
        <v>27</v>
      </c>
      <c r="D16" t="s">
        <v>30</v>
      </c>
      <c r="E16" t="s">
        <v>33</v>
      </c>
      <c r="G16" t="s">
        <v>38</v>
      </c>
      <c r="H16" t="s">
        <v>37</v>
      </c>
      <c r="I16" t="s">
        <v>37</v>
      </c>
    </row>
    <row r="17" spans="2:9">
      <c r="B17" t="s">
        <v>16</v>
      </c>
      <c r="C17">
        <f>G4</f>
        <v>45</v>
      </c>
      <c r="D17" s="7">
        <v>600</v>
      </c>
      <c r="E17" s="6">
        <v>249.55</v>
      </c>
      <c r="G17" s="9">
        <f>D17*(E17/100)</f>
        <v>1497.3000000000002</v>
      </c>
      <c r="H17" s="9">
        <f>G17*C17</f>
        <v>67378.500000000015</v>
      </c>
      <c r="I17" s="9">
        <f>H17/$D$3</f>
        <v>673.7850000000002</v>
      </c>
    </row>
    <row r="18" spans="2:9">
      <c r="B18" t="s">
        <v>12</v>
      </c>
      <c r="C18">
        <f>G8</f>
        <v>25</v>
      </c>
      <c r="D18" s="7">
        <v>550</v>
      </c>
      <c r="E18" s="6">
        <v>237.67</v>
      </c>
      <c r="G18" s="9">
        <f t="shared" ref="G18:G21" si="0">D18*(E18/100)</f>
        <v>1307.1849999999999</v>
      </c>
      <c r="H18" s="9">
        <f t="shared" ref="H18:H21" si="1">G18*C18</f>
        <v>32679.625</v>
      </c>
      <c r="I18" s="9">
        <f t="shared" ref="I18:I21" si="2">H18/$D$3</f>
        <v>326.79624999999999</v>
      </c>
    </row>
    <row r="19" spans="2:9">
      <c r="B19" t="s">
        <v>139</v>
      </c>
      <c r="C19">
        <f>G9</f>
        <v>3</v>
      </c>
      <c r="D19" s="7">
        <v>800</v>
      </c>
      <c r="E19" s="6">
        <v>2680.79</v>
      </c>
      <c r="G19" s="9">
        <f>E19</f>
        <v>2680.79</v>
      </c>
      <c r="H19" s="9">
        <f t="shared" si="1"/>
        <v>8042.37</v>
      </c>
      <c r="I19" s="9">
        <f t="shared" si="2"/>
        <v>80.423699999999997</v>
      </c>
    </row>
    <row r="20" spans="2:9">
      <c r="B20" t="s">
        <v>17</v>
      </c>
      <c r="C20">
        <f>ROUND(D3*D6,0)</f>
        <v>15</v>
      </c>
      <c r="D20" s="7">
        <v>1100</v>
      </c>
      <c r="E20" s="6">
        <v>104.29</v>
      </c>
      <c r="G20" s="9">
        <f t="shared" si="0"/>
        <v>1147.1900000000003</v>
      </c>
      <c r="H20" s="9">
        <f t="shared" si="1"/>
        <v>17207.850000000006</v>
      </c>
      <c r="I20" s="9">
        <f t="shared" si="2"/>
        <v>172.07850000000005</v>
      </c>
    </row>
    <row r="21" spans="2:9">
      <c r="B21" t="s">
        <v>18</v>
      </c>
      <c r="C21">
        <f>ROUND(G10*D7,0)</f>
        <v>1</v>
      </c>
      <c r="D21" s="7">
        <v>1800</v>
      </c>
      <c r="E21" s="6">
        <v>110.57</v>
      </c>
      <c r="G21" s="9">
        <f t="shared" si="0"/>
        <v>1990.2599999999998</v>
      </c>
      <c r="H21" s="9">
        <f t="shared" si="1"/>
        <v>1990.2599999999998</v>
      </c>
      <c r="I21" s="9">
        <f t="shared" si="2"/>
        <v>19.902599999999996</v>
      </c>
    </row>
    <row r="22" spans="2:9">
      <c r="B22" t="s">
        <v>24</v>
      </c>
      <c r="C22">
        <f>SUM(C17:C21)</f>
        <v>89</v>
      </c>
      <c r="G22" s="9">
        <f>SUM(G17:G21)</f>
        <v>8622.7250000000004</v>
      </c>
      <c r="H22" s="9">
        <f>SUM(H17:H21)</f>
        <v>127298.60500000001</v>
      </c>
      <c r="I22" s="9">
        <f>SUM(I17:I21)</f>
        <v>1272.9860500000002</v>
      </c>
    </row>
    <row r="24" spans="2:9">
      <c r="B24" s="122" t="s">
        <v>39</v>
      </c>
      <c r="C24" s="122"/>
      <c r="D24" s="122"/>
      <c r="E24" s="122"/>
      <c r="F24" s="122"/>
      <c r="G24" s="122"/>
      <c r="H24" s="122"/>
      <c r="I24" s="122"/>
    </row>
    <row r="25" spans="2:9">
      <c r="B25" s="2"/>
      <c r="C25" s="2"/>
      <c r="D25" s="2"/>
      <c r="E25" s="2"/>
      <c r="F25" s="2"/>
      <c r="G25" s="2" t="s">
        <v>44</v>
      </c>
      <c r="H25" s="2"/>
      <c r="I25" s="2"/>
    </row>
    <row r="26" spans="2:9">
      <c r="C26" t="s">
        <v>41</v>
      </c>
      <c r="D26" t="s">
        <v>32</v>
      </c>
      <c r="G26" t="s">
        <v>45</v>
      </c>
      <c r="H26" t="s">
        <v>19</v>
      </c>
      <c r="I26" t="s">
        <v>36</v>
      </c>
    </row>
    <row r="27" spans="2:9">
      <c r="C27" t="s">
        <v>43</v>
      </c>
      <c r="D27" t="s">
        <v>42</v>
      </c>
      <c r="G27" t="s">
        <v>46</v>
      </c>
      <c r="H27" t="s">
        <v>37</v>
      </c>
      <c r="I27" t="s">
        <v>37</v>
      </c>
    </row>
    <row r="28" spans="2:9">
      <c r="B28" t="s">
        <v>40</v>
      </c>
      <c r="C28" s="3">
        <v>1</v>
      </c>
      <c r="D28" s="5">
        <v>16</v>
      </c>
      <c r="G28" s="9">
        <f>C28*D28</f>
        <v>16</v>
      </c>
      <c r="H28" s="9">
        <f>G28*D11</f>
        <v>8000</v>
      </c>
      <c r="I28" s="9">
        <f>H28/D3</f>
        <v>80</v>
      </c>
    </row>
  </sheetData>
  <mergeCells count="5">
    <mergeCell ref="B13:I13"/>
    <mergeCell ref="G14:I14"/>
    <mergeCell ref="B2:D2"/>
    <mergeCell ref="F2:G2"/>
    <mergeCell ref="B24:I24"/>
  </mergeCells>
  <pageMargins left="0.7" right="0.7" top="0.75" bottom="0.75" header="0.3" footer="0.3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E2940-1767-47AA-AA90-C98F965A352D}">
  <dimension ref="A2:G53"/>
  <sheetViews>
    <sheetView topLeftCell="A25" zoomScale="79" workbookViewId="0">
      <selection activeCell="J57" sqref="J57"/>
    </sheetView>
  </sheetViews>
  <sheetFormatPr defaultRowHeight="15"/>
  <cols>
    <col min="1" max="1" width="27.42578125" bestFit="1" customWidth="1"/>
    <col min="2" max="2" width="6.28515625" bestFit="1" customWidth="1"/>
    <col min="3" max="3" width="11.5703125" bestFit="1" customWidth="1"/>
    <col min="4" max="4" width="12.42578125" bestFit="1" customWidth="1"/>
    <col min="5" max="5" width="7.5703125" bestFit="1" customWidth="1"/>
    <col min="6" max="6" width="12" bestFit="1" customWidth="1"/>
    <col min="7" max="7" width="13.5703125" bestFit="1" customWidth="1"/>
  </cols>
  <sheetData>
    <row r="2" spans="1:7">
      <c r="A2" s="122" t="s">
        <v>52</v>
      </c>
      <c r="B2" s="122"/>
      <c r="C2" s="122"/>
      <c r="D2" s="122"/>
      <c r="E2" s="122"/>
      <c r="F2" s="122"/>
      <c r="G2" s="122"/>
    </row>
    <row r="3" spans="1:7">
      <c r="C3" t="s">
        <v>54</v>
      </c>
      <c r="E3" t="s">
        <v>32</v>
      </c>
      <c r="F3" t="s">
        <v>51</v>
      </c>
    </row>
    <row r="4" spans="1:7">
      <c r="A4" t="s">
        <v>21</v>
      </c>
      <c r="C4" t="s">
        <v>55</v>
      </c>
      <c r="D4" t="s">
        <v>48</v>
      </c>
      <c r="E4" t="s">
        <v>56</v>
      </c>
      <c r="F4" t="s">
        <v>35</v>
      </c>
      <c r="G4" t="s">
        <v>19</v>
      </c>
    </row>
    <row r="5" spans="1:7">
      <c r="A5" t="s">
        <v>80</v>
      </c>
      <c r="C5" s="3">
        <v>7.8</v>
      </c>
      <c r="D5" s="3">
        <v>150</v>
      </c>
      <c r="E5" s="5">
        <v>0.11</v>
      </c>
      <c r="F5" s="9">
        <f>C5*D5*E5</f>
        <v>128.69999999999999</v>
      </c>
      <c r="G5" s="9">
        <f>F5*('Income 15 YR'!$D$3+'Income 15 YR'!$G$10)</f>
        <v>13127.4</v>
      </c>
    </row>
    <row r="6" spans="1:7">
      <c r="A6" t="s">
        <v>81</v>
      </c>
      <c r="C6" s="3">
        <v>18.2</v>
      </c>
      <c r="D6" s="3">
        <v>150</v>
      </c>
      <c r="E6" s="5">
        <v>0.08</v>
      </c>
      <c r="F6" s="9">
        <f>C6*D6*E6</f>
        <v>218.4</v>
      </c>
      <c r="G6" s="9">
        <f>F6*('Income 15 YR'!$D$3+'Income 15 YR'!$G$10)</f>
        <v>22276.799999999999</v>
      </c>
    </row>
    <row r="7" spans="1:7">
      <c r="A7" t="s">
        <v>53</v>
      </c>
      <c r="C7" s="3">
        <v>1</v>
      </c>
      <c r="D7" s="3">
        <v>90</v>
      </c>
      <c r="E7" s="5">
        <v>0.36</v>
      </c>
      <c r="F7" s="9">
        <f>E7*D7*C7</f>
        <v>32.4</v>
      </c>
      <c r="G7" s="9">
        <f>F7*'Income 15 YR'!$G$11</f>
        <v>6220.7999999999993</v>
      </c>
    </row>
    <row r="8" spans="1:7">
      <c r="A8" t="s">
        <v>20</v>
      </c>
      <c r="C8" s="3">
        <v>0.25</v>
      </c>
      <c r="D8" s="3">
        <v>365</v>
      </c>
      <c r="E8" s="5">
        <v>0.75</v>
      </c>
      <c r="F8" s="9">
        <f>E8*C8*D8</f>
        <v>68.4375</v>
      </c>
      <c r="G8" s="9">
        <f>F8*'Income 15 YR'!$G$11</f>
        <v>13140</v>
      </c>
    </row>
    <row r="9" spans="1:7">
      <c r="A9" t="s">
        <v>92</v>
      </c>
      <c r="F9" s="10">
        <f>SUM(F5:F8)</f>
        <v>447.9375</v>
      </c>
      <c r="G9" s="10">
        <f>SUM(G5:G8)</f>
        <v>54765</v>
      </c>
    </row>
    <row r="11" spans="1:7">
      <c r="A11" s="122" t="s">
        <v>57</v>
      </c>
      <c r="B11" s="122"/>
      <c r="C11" s="122"/>
      <c r="D11" s="122"/>
      <c r="E11" s="122"/>
      <c r="F11" s="122"/>
      <c r="G11" s="122"/>
    </row>
    <row r="12" spans="1:7">
      <c r="D12" t="s">
        <v>49</v>
      </c>
      <c r="F12" t="s">
        <v>59</v>
      </c>
    </row>
    <row r="13" spans="1:7">
      <c r="A13" t="s">
        <v>21</v>
      </c>
      <c r="C13" t="s">
        <v>22</v>
      </c>
      <c r="D13" t="s">
        <v>58</v>
      </c>
      <c r="F13" t="s">
        <v>55</v>
      </c>
      <c r="G13" t="s">
        <v>19</v>
      </c>
    </row>
    <row r="14" spans="1:7">
      <c r="A14" t="s">
        <v>74</v>
      </c>
      <c r="C14" s="3">
        <v>2</v>
      </c>
      <c r="D14" s="5">
        <v>210.39</v>
      </c>
      <c r="F14" s="9">
        <f>G14/'Income 15 YR'!G3</f>
        <v>4.6753333333333327</v>
      </c>
      <c r="G14" s="9">
        <f>D14*C14</f>
        <v>420.78</v>
      </c>
    </row>
    <row r="15" spans="1:7">
      <c r="A15" t="s">
        <v>75</v>
      </c>
      <c r="C15" s="3">
        <v>3</v>
      </c>
      <c r="D15" s="5">
        <v>79.989999999999995</v>
      </c>
      <c r="F15" s="9">
        <f>G15/'Income 15 YR'!D3</f>
        <v>2.3996999999999997</v>
      </c>
      <c r="G15" s="9">
        <f t="shared" ref="G15" si="0">D15*C15</f>
        <v>239.96999999999997</v>
      </c>
    </row>
    <row r="16" spans="1:7">
      <c r="A16" t="s">
        <v>73</v>
      </c>
      <c r="C16" s="3">
        <v>2</v>
      </c>
      <c r="D16" s="5">
        <v>69.95</v>
      </c>
      <c r="F16" s="9">
        <f>G16/'Income 15 YR'!G11</f>
        <v>0.72864583333333333</v>
      </c>
      <c r="G16" s="9">
        <f>D16*C16</f>
        <v>139.9</v>
      </c>
    </row>
    <row r="17" spans="1:7">
      <c r="A17" t="s">
        <v>76</v>
      </c>
      <c r="C17" s="3">
        <v>1</v>
      </c>
      <c r="D17" s="5">
        <v>9.5</v>
      </c>
      <c r="F17" s="9">
        <f>D17*C17</f>
        <v>9.5</v>
      </c>
      <c r="G17" s="9">
        <f>F17*'Income 15 YR'!G11</f>
        <v>1824</v>
      </c>
    </row>
    <row r="18" spans="1:7">
      <c r="A18" t="s">
        <v>60</v>
      </c>
      <c r="C18" s="3">
        <v>1</v>
      </c>
      <c r="D18" s="5">
        <v>0.6</v>
      </c>
      <c r="F18" s="9">
        <f>D18*C18</f>
        <v>0.6</v>
      </c>
      <c r="G18" s="9">
        <f>F18*'Income 15 YR'!G3</f>
        <v>54</v>
      </c>
    </row>
    <row r="19" spans="1:7">
      <c r="A19" t="s">
        <v>92</v>
      </c>
      <c r="F19" s="10">
        <f>SUM(F14:F18)</f>
        <v>17.903679166666667</v>
      </c>
      <c r="G19" s="10">
        <f>SUM(G14:G18)</f>
        <v>2678.65</v>
      </c>
    </row>
    <row r="21" spans="1:7">
      <c r="A21" s="122" t="s">
        <v>61</v>
      </c>
      <c r="B21" s="122"/>
      <c r="C21" s="122"/>
      <c r="D21" s="122"/>
      <c r="E21" s="122"/>
      <c r="F21" s="122"/>
      <c r="G21" s="122"/>
    </row>
    <row r="22" spans="1:7">
      <c r="D22" t="s">
        <v>49</v>
      </c>
      <c r="F22" t="s">
        <v>59</v>
      </c>
    </row>
    <row r="23" spans="1:7">
      <c r="A23" t="s">
        <v>21</v>
      </c>
      <c r="D23" t="s">
        <v>50</v>
      </c>
      <c r="F23" t="s">
        <v>35</v>
      </c>
      <c r="G23" t="s">
        <v>24</v>
      </c>
    </row>
    <row r="24" spans="1:7">
      <c r="A24" t="s">
        <v>69</v>
      </c>
      <c r="B24" s="4">
        <v>0.02</v>
      </c>
      <c r="D24" s="1"/>
      <c r="F24" s="10">
        <f>G24/'Income 15 YR'!C22</f>
        <v>28.606428089887643</v>
      </c>
      <c r="G24" s="9">
        <f>B24*'Income 15 YR'!H22</f>
        <v>2545.9721000000004</v>
      </c>
    </row>
    <row r="25" spans="1:7">
      <c r="A25" t="s">
        <v>70</v>
      </c>
      <c r="B25" t="s">
        <v>72</v>
      </c>
      <c r="D25" s="5">
        <v>3</v>
      </c>
      <c r="F25" s="10">
        <f>D25</f>
        <v>3</v>
      </c>
      <c r="G25" s="9">
        <f>D25*'Income 15 YR'!$C$22</f>
        <v>267</v>
      </c>
    </row>
    <row r="26" spans="1:7">
      <c r="A26" t="s">
        <v>71</v>
      </c>
      <c r="B26" t="s">
        <v>72</v>
      </c>
      <c r="D26" s="5">
        <v>1</v>
      </c>
      <c r="F26" s="10">
        <f t="shared" ref="F26:F28" si="1">D26</f>
        <v>1</v>
      </c>
      <c r="G26" s="9">
        <f>D26*'Income 15 YR'!$C$22</f>
        <v>89</v>
      </c>
    </row>
    <row r="27" spans="1:7">
      <c r="A27" t="s">
        <v>62</v>
      </c>
      <c r="B27" t="s">
        <v>72</v>
      </c>
      <c r="D27" s="5">
        <v>1.5</v>
      </c>
      <c r="F27" s="10">
        <f t="shared" si="1"/>
        <v>1.5</v>
      </c>
      <c r="G27" s="9">
        <f>D27*'Income 15 YR'!$C$22</f>
        <v>133.5</v>
      </c>
    </row>
    <row r="28" spans="1:7">
      <c r="A28" t="s">
        <v>63</v>
      </c>
      <c r="B28" t="s">
        <v>72</v>
      </c>
      <c r="D28" s="5">
        <v>0.3</v>
      </c>
      <c r="F28" s="10">
        <f t="shared" si="1"/>
        <v>0.3</v>
      </c>
      <c r="G28" s="9">
        <f>D28*'Income 15 YR'!$C$22</f>
        <v>26.7</v>
      </c>
    </row>
    <row r="29" spans="1:7">
      <c r="A29" t="s">
        <v>93</v>
      </c>
      <c r="F29" s="10">
        <f>SUM(F24:F28)</f>
        <v>34.40642808988764</v>
      </c>
      <c r="G29" s="10">
        <f>SUM(G24:G28)</f>
        <v>3062.1721000000002</v>
      </c>
    </row>
    <row r="31" spans="1:7">
      <c r="A31" s="122" t="s">
        <v>23</v>
      </c>
      <c r="B31" s="122"/>
      <c r="C31" s="122"/>
      <c r="D31" s="122"/>
      <c r="E31" s="122"/>
      <c r="F31" s="122"/>
      <c r="G31" s="122"/>
    </row>
    <row r="32" spans="1:7">
      <c r="F32" t="s">
        <v>59</v>
      </c>
    </row>
    <row r="33" spans="1:7">
      <c r="A33" t="s">
        <v>21</v>
      </c>
      <c r="C33" t="s">
        <v>77</v>
      </c>
      <c r="D33" t="s">
        <v>78</v>
      </c>
      <c r="F33" t="s">
        <v>35</v>
      </c>
      <c r="G33" t="s">
        <v>24</v>
      </c>
    </row>
    <row r="34" spans="1:7">
      <c r="A34" t="s">
        <v>79</v>
      </c>
      <c r="C34" s="3">
        <v>800</v>
      </c>
      <c r="D34" s="5">
        <v>20</v>
      </c>
      <c r="F34" s="10">
        <f>G34/'Income 15 YR'!C22</f>
        <v>179.77528089887642</v>
      </c>
      <c r="G34" s="9">
        <f>D34*C34</f>
        <v>16000</v>
      </c>
    </row>
    <row r="36" spans="1:7">
      <c r="A36" s="122" t="s">
        <v>85</v>
      </c>
      <c r="B36" s="122"/>
      <c r="C36" s="122"/>
      <c r="D36" s="122"/>
      <c r="E36" s="122"/>
      <c r="F36" s="122"/>
      <c r="G36" s="122"/>
    </row>
    <row r="37" spans="1:7">
      <c r="F37" t="s">
        <v>59</v>
      </c>
    </row>
    <row r="38" spans="1:7" ht="30">
      <c r="D38" t="s">
        <v>46</v>
      </c>
      <c r="F38" t="s">
        <v>35</v>
      </c>
      <c r="G38" s="11" t="s">
        <v>64</v>
      </c>
    </row>
    <row r="39" spans="1:7">
      <c r="A39" t="s">
        <v>66</v>
      </c>
      <c r="F39" s="10">
        <f>G39/'Income 15 YR'!$C$22</f>
        <v>56.179775280898873</v>
      </c>
      <c r="G39" s="5">
        <v>5000</v>
      </c>
    </row>
    <row r="40" spans="1:7">
      <c r="A40" t="s">
        <v>84</v>
      </c>
      <c r="D40" s="5">
        <v>8.2799999999999994</v>
      </c>
      <c r="F40" s="10">
        <f>G40/'Income 15 YR'!$C$22</f>
        <v>46.516853932584269</v>
      </c>
      <c r="G40" s="9">
        <f>D40*'Income 15 YR'!D11</f>
        <v>4140</v>
      </c>
    </row>
    <row r="41" spans="1:7">
      <c r="A41" t="s">
        <v>92</v>
      </c>
      <c r="F41" s="10">
        <f>SUM(F39:F40)</f>
        <v>102.69662921348313</v>
      </c>
      <c r="G41" s="10">
        <f>SUM(G39:G40)</f>
        <v>9140</v>
      </c>
    </row>
    <row r="42" spans="1:7">
      <c r="F42" s="10"/>
    </row>
    <row r="43" spans="1:7">
      <c r="A43" t="s">
        <v>89</v>
      </c>
      <c r="F43" s="10">
        <f>G43/'Income 15 YR'!$C$22</f>
        <v>962.31260786516862</v>
      </c>
      <c r="G43" s="9">
        <f>G41+G34+G29+G19+G9</f>
        <v>85645.822100000005</v>
      </c>
    </row>
    <row r="45" spans="1:7">
      <c r="A45" s="122" t="s">
        <v>67</v>
      </c>
      <c r="B45" s="122"/>
      <c r="C45" s="122"/>
      <c r="D45" s="122"/>
      <c r="E45" s="122"/>
      <c r="F45" s="122"/>
      <c r="G45" s="122"/>
    </row>
    <row r="46" spans="1:7">
      <c r="C46" t="s">
        <v>87</v>
      </c>
      <c r="D46" t="s">
        <v>86</v>
      </c>
      <c r="F46" t="s">
        <v>59</v>
      </c>
    </row>
    <row r="47" spans="1:7" ht="30">
      <c r="D47" t="s">
        <v>46</v>
      </c>
      <c r="F47" t="s">
        <v>35</v>
      </c>
      <c r="G47" s="11" t="s">
        <v>64</v>
      </c>
    </row>
    <row r="48" spans="1:7">
      <c r="A48" t="s">
        <v>82</v>
      </c>
      <c r="F48" s="10">
        <f>G48/'Income 15 YR'!$C$22</f>
        <v>44.943820224719104</v>
      </c>
      <c r="G48" s="5">
        <v>4000</v>
      </c>
    </row>
    <row r="49" spans="1:7">
      <c r="A49" t="s">
        <v>83</v>
      </c>
      <c r="F49" s="10">
        <f>G49/'Income 15 YR'!$C$22</f>
        <v>7.5280898876404496</v>
      </c>
      <c r="G49" s="5">
        <v>670</v>
      </c>
    </row>
    <row r="50" spans="1:7">
      <c r="A50" t="s">
        <v>68</v>
      </c>
      <c r="C50" s="8">
        <v>0.01</v>
      </c>
      <c r="D50" s="5">
        <v>1100</v>
      </c>
      <c r="F50" s="10">
        <f>G50/'Income 15 YR'!$C$22</f>
        <v>61.797752808988761</v>
      </c>
      <c r="G50" s="9">
        <f>D50*'Income 15 YR'!D11*'Expenses 15 YR'!C50</f>
        <v>5500</v>
      </c>
    </row>
    <row r="51" spans="1:7">
      <c r="A51" t="s">
        <v>88</v>
      </c>
      <c r="C51" s="8">
        <v>4.8750000000000002E-2</v>
      </c>
      <c r="D51" s="9">
        <f>G43*0.5</f>
        <v>42822.911050000002</v>
      </c>
      <c r="F51" s="10">
        <f>G51/'Income 15 YR'!$C$22</f>
        <v>23.456369816713483</v>
      </c>
      <c r="G51" s="9">
        <f>D51*C51</f>
        <v>2087.6169136875001</v>
      </c>
    </row>
    <row r="52" spans="1:7">
      <c r="A52" t="s">
        <v>92</v>
      </c>
      <c r="F52" s="10">
        <f>SUM(F48:F51)</f>
        <v>137.7260327380618</v>
      </c>
      <c r="G52" s="10">
        <f>SUM(G48:G51)</f>
        <v>12257.6169136875</v>
      </c>
    </row>
    <row r="53" spans="1:7">
      <c r="G53" s="10"/>
    </row>
  </sheetData>
  <mergeCells count="6">
    <mergeCell ref="A45:G45"/>
    <mergeCell ref="A2:G2"/>
    <mergeCell ref="A11:G11"/>
    <mergeCell ref="A21:G21"/>
    <mergeCell ref="A31:G31"/>
    <mergeCell ref="A36:G36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4E0BF-823E-4CF9-8A97-E531D96C4B5F}">
  <dimension ref="B2:I55"/>
  <sheetViews>
    <sheetView showGridLines="0" topLeftCell="A25" zoomScale="98" zoomScaleNormal="98" workbookViewId="0">
      <selection activeCell="B2" sqref="B2:I52"/>
    </sheetView>
  </sheetViews>
  <sheetFormatPr defaultColWidth="9.140625" defaultRowHeight="15"/>
  <cols>
    <col min="1" max="1" width="9.140625" style="40"/>
    <col min="2" max="2" width="26.140625" style="40" bestFit="1" customWidth="1"/>
    <col min="3" max="4" width="9.140625" style="40"/>
    <col min="5" max="5" width="12.28515625" style="40" bestFit="1" customWidth="1"/>
    <col min="6" max="6" width="9.140625" style="40"/>
    <col min="7" max="7" width="18.5703125" style="40" bestFit="1" customWidth="1"/>
    <col min="8" max="8" width="14" style="40" bestFit="1" customWidth="1"/>
    <col min="9" max="9" width="11.7109375" style="40" bestFit="1" customWidth="1"/>
    <col min="10" max="16384" width="9.140625" style="40"/>
  </cols>
  <sheetData>
    <row r="2" spans="2:9">
      <c r="B2" s="123" t="s">
        <v>90</v>
      </c>
      <c r="C2" s="123"/>
      <c r="D2" s="123"/>
      <c r="E2" s="123"/>
      <c r="F2" s="123"/>
      <c r="G2" s="123"/>
      <c r="H2" s="123"/>
      <c r="I2" s="123"/>
    </row>
    <row r="3" spans="2:9">
      <c r="B3" s="123" t="s">
        <v>91</v>
      </c>
      <c r="C3" s="123"/>
      <c r="D3" s="123"/>
      <c r="E3" s="123"/>
      <c r="F3" s="123"/>
      <c r="G3" s="123"/>
      <c r="H3" s="123"/>
      <c r="I3" s="123"/>
    </row>
    <row r="5" spans="2:9" ht="15.75" thickBot="1">
      <c r="B5" s="123" t="s">
        <v>0</v>
      </c>
      <c r="C5" s="123"/>
      <c r="D5" s="123"/>
      <c r="E5" s="41"/>
      <c r="G5" s="123" t="s">
        <v>9</v>
      </c>
      <c r="H5" s="123"/>
      <c r="I5" s="123"/>
    </row>
    <row r="6" spans="2:9">
      <c r="B6" s="42" t="s">
        <v>1</v>
      </c>
      <c r="C6" s="43"/>
      <c r="D6" s="44">
        <f>'Income 30 YR'!D3</f>
        <v>100</v>
      </c>
      <c r="G6" s="42" t="s">
        <v>10</v>
      </c>
      <c r="H6" s="43"/>
      <c r="I6" s="44">
        <f>'Income 30 YR'!G3</f>
        <v>90</v>
      </c>
    </row>
    <row r="7" spans="2:9">
      <c r="B7" s="45" t="s">
        <v>2</v>
      </c>
      <c r="D7" s="46">
        <f>'Income 30 YR'!D4</f>
        <v>25</v>
      </c>
      <c r="G7" s="45" t="s">
        <v>11</v>
      </c>
      <c r="I7" s="46">
        <f>'Income 30 YR'!G4</f>
        <v>45</v>
      </c>
    </row>
    <row r="8" spans="2:9">
      <c r="B8" s="45" t="s">
        <v>3</v>
      </c>
      <c r="C8" s="47"/>
      <c r="D8" s="48">
        <f>'Income 30 YR'!D5</f>
        <v>0.02</v>
      </c>
      <c r="G8" s="45" t="s">
        <v>12</v>
      </c>
      <c r="I8" s="46">
        <f>'Income 30 YR'!G5</f>
        <v>45</v>
      </c>
    </row>
    <row r="9" spans="2:9">
      <c r="B9" s="45" t="s">
        <v>4</v>
      </c>
      <c r="C9" s="47"/>
      <c r="D9" s="48">
        <f>'Income 30 YR'!D6</f>
        <v>0.15</v>
      </c>
      <c r="G9" s="45"/>
      <c r="I9" s="46"/>
    </row>
    <row r="10" spans="2:9">
      <c r="B10" s="45" t="s">
        <v>5</v>
      </c>
      <c r="C10" s="47"/>
      <c r="D10" s="48">
        <f>'Income 30 YR'!D7</f>
        <v>0.25</v>
      </c>
      <c r="G10" s="45" t="s">
        <v>13</v>
      </c>
      <c r="I10" s="46">
        <f>'Income 30 YR'!G7</f>
        <v>20</v>
      </c>
    </row>
    <row r="11" spans="2:9">
      <c r="B11" s="45" t="s">
        <v>6</v>
      </c>
      <c r="C11" s="47"/>
      <c r="D11" s="48">
        <f>'Income 30 YR'!D8</f>
        <v>0.9</v>
      </c>
      <c r="G11" s="45" t="s">
        <v>14</v>
      </c>
      <c r="I11" s="46">
        <f>'Income 30 YR'!G8</f>
        <v>25</v>
      </c>
    </row>
    <row r="12" spans="2:9">
      <c r="B12" s="45" t="s">
        <v>7</v>
      </c>
      <c r="C12" s="47">
        <f>'Income 30 YR'!C9</f>
        <v>0.5</v>
      </c>
      <c r="D12" s="48"/>
      <c r="G12" s="45" t="s">
        <v>138</v>
      </c>
      <c r="I12" s="46">
        <f>'Income 30 YR'!G9</f>
        <v>3</v>
      </c>
    </row>
    <row r="13" spans="2:9">
      <c r="B13" s="45" t="s">
        <v>8</v>
      </c>
      <c r="C13" s="47"/>
      <c r="D13" s="48">
        <f>'Income 30 YR'!D10</f>
        <v>0.2</v>
      </c>
      <c r="G13" s="45" t="s">
        <v>15</v>
      </c>
      <c r="I13" s="46">
        <f>'Income 30 YR'!G10</f>
        <v>4</v>
      </c>
    </row>
    <row r="14" spans="2:9" ht="15.75" thickBot="1">
      <c r="B14" s="49" t="s">
        <v>47</v>
      </c>
      <c r="C14" s="50"/>
      <c r="D14" s="51">
        <f>'Income 30 YR'!D11</f>
        <v>500</v>
      </c>
      <c r="G14" s="49" t="s">
        <v>24</v>
      </c>
      <c r="H14" s="50"/>
      <c r="I14" s="51">
        <f>'Income 30 YR'!G11</f>
        <v>194</v>
      </c>
    </row>
    <row r="16" spans="2:9" ht="15.75" thickBot="1">
      <c r="B16" s="123" t="s">
        <v>25</v>
      </c>
      <c r="C16" s="123"/>
      <c r="D16" s="123"/>
      <c r="E16" s="123"/>
      <c r="F16" s="123"/>
      <c r="G16" s="123"/>
      <c r="H16" s="123"/>
      <c r="I16" s="123"/>
    </row>
    <row r="17" spans="2:9">
      <c r="B17" s="42"/>
      <c r="C17" s="43"/>
      <c r="D17" s="43" t="s">
        <v>28</v>
      </c>
      <c r="E17" s="43" t="s">
        <v>31</v>
      </c>
      <c r="F17" s="43"/>
      <c r="G17" s="43" t="s">
        <v>34</v>
      </c>
      <c r="H17" s="43"/>
      <c r="I17" s="44"/>
    </row>
    <row r="18" spans="2:9">
      <c r="B18" s="45"/>
      <c r="D18" s="40" t="s">
        <v>29</v>
      </c>
      <c r="E18" s="40" t="s">
        <v>32</v>
      </c>
      <c r="G18" s="40" t="s">
        <v>35</v>
      </c>
      <c r="H18" s="40" t="s">
        <v>24</v>
      </c>
      <c r="I18" s="46" t="s">
        <v>36</v>
      </c>
    </row>
    <row r="19" spans="2:9">
      <c r="B19" s="52" t="s">
        <v>26</v>
      </c>
      <c r="C19" s="53" t="s">
        <v>27</v>
      </c>
      <c r="D19" s="53" t="s">
        <v>30</v>
      </c>
      <c r="E19" s="53" t="s">
        <v>33</v>
      </c>
      <c r="F19" s="53"/>
      <c r="G19" s="53" t="s">
        <v>38</v>
      </c>
      <c r="H19" s="53" t="s">
        <v>37</v>
      </c>
      <c r="I19" s="54" t="s">
        <v>37</v>
      </c>
    </row>
    <row r="20" spans="2:9">
      <c r="B20" s="45" t="s">
        <v>16</v>
      </c>
      <c r="C20" s="40">
        <f>'Income 30 YR'!C17</f>
        <v>45</v>
      </c>
      <c r="D20" s="40">
        <f>'Income 30 YR'!D17</f>
        <v>600</v>
      </c>
      <c r="E20" s="55">
        <f>'Income 30 YR'!E17</f>
        <v>249.55</v>
      </c>
      <c r="F20" s="55"/>
      <c r="G20" s="55">
        <f>'Income 30 YR'!G17</f>
        <v>1497.3000000000002</v>
      </c>
      <c r="H20" s="55">
        <f>'Income 30 YR'!H17</f>
        <v>67378.500000000015</v>
      </c>
      <c r="I20" s="56">
        <f>'Income 30 YR'!I17</f>
        <v>673.7850000000002</v>
      </c>
    </row>
    <row r="21" spans="2:9">
      <c r="B21" s="45" t="s">
        <v>12</v>
      </c>
      <c r="C21" s="40">
        <f>'Income 30 YR'!C18</f>
        <v>25</v>
      </c>
      <c r="D21" s="40">
        <f>'Income 30 YR'!D18</f>
        <v>550</v>
      </c>
      <c r="E21" s="55">
        <f>'Income 30 YR'!E18</f>
        <v>237.67</v>
      </c>
      <c r="F21" s="55"/>
      <c r="G21" s="55">
        <f>'Income 30 YR'!G18</f>
        <v>1307.1849999999999</v>
      </c>
      <c r="H21" s="55">
        <f>'Income 30 YR'!H18</f>
        <v>32679.625</v>
      </c>
      <c r="I21" s="56">
        <f>'Income 30 YR'!I18</f>
        <v>326.79624999999999</v>
      </c>
    </row>
    <row r="22" spans="2:9">
      <c r="B22" s="45" t="s">
        <v>139</v>
      </c>
      <c r="C22" s="40">
        <f>'Income 30 YR'!C19</f>
        <v>3</v>
      </c>
      <c r="D22" s="40">
        <f>'Income 30 YR'!D19</f>
        <v>800</v>
      </c>
      <c r="E22" s="55">
        <f>'Income 30 YR'!E19</f>
        <v>2680.79</v>
      </c>
      <c r="F22" s="55"/>
      <c r="G22" s="55">
        <f>'Income 30 YR'!G19</f>
        <v>2680.79</v>
      </c>
      <c r="H22" s="55">
        <f>'Income 30 YR'!H19</f>
        <v>8042.37</v>
      </c>
      <c r="I22" s="56">
        <f>'Income 30 YR'!I19</f>
        <v>80.423699999999997</v>
      </c>
    </row>
    <row r="23" spans="2:9">
      <c r="B23" s="45" t="s">
        <v>17</v>
      </c>
      <c r="C23" s="40">
        <f>'Income 30 YR'!C20</f>
        <v>15</v>
      </c>
      <c r="D23" s="40">
        <f>'Income 30 YR'!D20</f>
        <v>1100</v>
      </c>
      <c r="E23" s="55">
        <f>'Income 30 YR'!E20</f>
        <v>104.29</v>
      </c>
      <c r="F23" s="55"/>
      <c r="G23" s="55">
        <f>'Income 30 YR'!G20</f>
        <v>1147.1900000000003</v>
      </c>
      <c r="H23" s="55">
        <f>'Income 30 YR'!H20</f>
        <v>17207.850000000006</v>
      </c>
      <c r="I23" s="56">
        <f>'Income 30 YR'!I20</f>
        <v>172.07850000000005</v>
      </c>
    </row>
    <row r="24" spans="2:9" ht="15.75" thickBot="1">
      <c r="B24" s="57" t="s">
        <v>18</v>
      </c>
      <c r="C24" s="58">
        <f>'Income 30 YR'!C21</f>
        <v>1</v>
      </c>
      <c r="D24" s="58">
        <f>'Income 30 YR'!D21</f>
        <v>1800</v>
      </c>
      <c r="E24" s="59">
        <f>'Income 30 YR'!E21</f>
        <v>110.57</v>
      </c>
      <c r="F24" s="59"/>
      <c r="G24" s="59">
        <f>'Income 30 YR'!G21</f>
        <v>1990.2599999999998</v>
      </c>
      <c r="H24" s="59">
        <f>'Income 30 YR'!H21</f>
        <v>1990.2599999999998</v>
      </c>
      <c r="I24" s="60">
        <f>'Income 30 YR'!I21</f>
        <v>19.902599999999996</v>
      </c>
    </row>
    <row r="25" spans="2:9" ht="16.5" thickTop="1" thickBot="1">
      <c r="B25" s="49" t="s">
        <v>92</v>
      </c>
      <c r="C25" s="50">
        <f>'Income 30 YR'!C22</f>
        <v>89</v>
      </c>
      <c r="D25" s="50"/>
      <c r="E25" s="61"/>
      <c r="F25" s="61"/>
      <c r="G25" s="61">
        <f>SUM(G20:G24)</f>
        <v>8622.7250000000004</v>
      </c>
      <c r="H25" s="61">
        <f t="shared" ref="H25:I25" si="0">SUM(H20:H24)</f>
        <v>127298.60500000001</v>
      </c>
      <c r="I25" s="62">
        <f t="shared" si="0"/>
        <v>1272.9860500000002</v>
      </c>
    </row>
    <row r="27" spans="2:9" ht="15.75" thickBot="1">
      <c r="B27" s="123" t="s">
        <v>39</v>
      </c>
      <c r="C27" s="123"/>
      <c r="D27" s="123"/>
      <c r="E27" s="123"/>
      <c r="F27" s="123"/>
      <c r="G27" s="123"/>
      <c r="H27" s="123"/>
      <c r="I27" s="123"/>
    </row>
    <row r="28" spans="2:9">
      <c r="B28" s="42"/>
      <c r="C28" s="43"/>
      <c r="D28" s="43"/>
      <c r="E28" s="43"/>
      <c r="F28" s="43"/>
      <c r="G28" s="43" t="s">
        <v>44</v>
      </c>
      <c r="H28" s="43"/>
      <c r="I28" s="44"/>
    </row>
    <row r="29" spans="2:9">
      <c r="B29" s="45"/>
      <c r="C29" s="40" t="s">
        <v>41</v>
      </c>
      <c r="D29" s="40" t="s">
        <v>32</v>
      </c>
      <c r="G29" s="40" t="s">
        <v>45</v>
      </c>
      <c r="H29" s="40" t="s">
        <v>19</v>
      </c>
      <c r="I29" s="46" t="s">
        <v>36</v>
      </c>
    </row>
    <row r="30" spans="2:9">
      <c r="B30" s="45"/>
      <c r="C30" s="40" t="s">
        <v>43</v>
      </c>
      <c r="D30" s="40" t="s">
        <v>42</v>
      </c>
      <c r="G30" s="40" t="s">
        <v>46</v>
      </c>
      <c r="H30" s="40" t="s">
        <v>37</v>
      </c>
      <c r="I30" s="46" t="s">
        <v>37</v>
      </c>
    </row>
    <row r="31" spans="2:9" ht="15.75" thickBot="1">
      <c r="B31" s="63" t="s">
        <v>40</v>
      </c>
      <c r="C31" s="64">
        <f>'Income 30 YR'!C28</f>
        <v>1</v>
      </c>
      <c r="D31" s="65">
        <f>'Income 30 YR'!D28</f>
        <v>25</v>
      </c>
      <c r="E31" s="64"/>
      <c r="F31" s="64"/>
      <c r="G31" s="65">
        <f>'Income 30 YR'!G28</f>
        <v>25</v>
      </c>
      <c r="H31" s="65">
        <f>'Income 30 YR'!H28</f>
        <v>12500</v>
      </c>
      <c r="I31" s="66">
        <f>'Income 30 YR'!I28</f>
        <v>125</v>
      </c>
    </row>
    <row r="32" spans="2:9" ht="16.5" thickTop="1" thickBot="1">
      <c r="B32" s="49" t="s">
        <v>93</v>
      </c>
      <c r="C32" s="50"/>
      <c r="D32" s="50"/>
      <c r="E32" s="50"/>
      <c r="F32" s="50"/>
      <c r="G32" s="67">
        <f>SUM(G31)</f>
        <v>25</v>
      </c>
      <c r="H32" s="67">
        <f t="shared" ref="H32:I32" si="1">SUM(H31)</f>
        <v>12500</v>
      </c>
      <c r="I32" s="68">
        <f t="shared" si="1"/>
        <v>125</v>
      </c>
    </row>
    <row r="34" spans="2:9">
      <c r="B34" s="123" t="s">
        <v>94</v>
      </c>
      <c r="C34" s="123"/>
      <c r="D34" s="123"/>
      <c r="E34" s="123"/>
      <c r="F34" s="123"/>
      <c r="G34" s="123"/>
      <c r="H34" s="123"/>
      <c r="I34" s="123"/>
    </row>
    <row r="35" spans="2:9">
      <c r="B35" s="41"/>
      <c r="C35" s="41"/>
      <c r="D35" s="41"/>
      <c r="E35" s="41"/>
      <c r="F35" s="41"/>
      <c r="G35" s="41"/>
      <c r="H35" s="41" t="s">
        <v>19</v>
      </c>
      <c r="I35" s="41" t="s">
        <v>36</v>
      </c>
    </row>
    <row r="36" spans="2:9" ht="15.75" thickBot="1">
      <c r="B36" s="64" t="s">
        <v>24</v>
      </c>
      <c r="C36" s="64"/>
      <c r="D36" s="64"/>
      <c r="E36" s="64"/>
      <c r="F36" s="64"/>
      <c r="G36" s="64"/>
      <c r="H36" s="69">
        <f>H25+H32</f>
        <v>139798.60500000001</v>
      </c>
      <c r="I36" s="69">
        <f>I25+I32</f>
        <v>1397.9860500000002</v>
      </c>
    </row>
    <row r="37" spans="2:9" ht="15.75" thickTop="1"/>
    <row r="39" spans="2:9" ht="15.75" thickBot="1">
      <c r="B39" s="123" t="s">
        <v>95</v>
      </c>
      <c r="C39" s="123"/>
      <c r="D39" s="123"/>
      <c r="E39" s="123"/>
      <c r="F39" s="123"/>
      <c r="G39" s="123"/>
      <c r="H39" s="123"/>
      <c r="I39" s="123"/>
    </row>
    <row r="40" spans="2:9">
      <c r="B40" s="70"/>
      <c r="C40" s="71"/>
      <c r="D40" s="71"/>
      <c r="E40" s="71"/>
      <c r="F40" s="71"/>
      <c r="G40" s="71"/>
      <c r="H40" s="71" t="s">
        <v>24</v>
      </c>
      <c r="I40" s="72" t="s">
        <v>36</v>
      </c>
    </row>
    <row r="41" spans="2:9">
      <c r="B41" s="45" t="s">
        <v>96</v>
      </c>
      <c r="H41" s="73">
        <f>'Expenses 30 YR'!G9</f>
        <v>54765</v>
      </c>
      <c r="I41" s="74">
        <f>'Expenses 30 YR'!F9</f>
        <v>447.9375</v>
      </c>
    </row>
    <row r="42" spans="2:9">
      <c r="B42" s="45" t="s">
        <v>57</v>
      </c>
      <c r="H42" s="73">
        <f>'Expenses 30 YR'!G19</f>
        <v>2678.65</v>
      </c>
      <c r="I42" s="74">
        <f>'Expenses 30 YR'!F19</f>
        <v>17.903679166666667</v>
      </c>
    </row>
    <row r="43" spans="2:9">
      <c r="B43" s="45" t="s">
        <v>61</v>
      </c>
      <c r="H43" s="73">
        <f>'Expenses 30 YR'!G29</f>
        <v>3062.1721000000002</v>
      </c>
      <c r="I43" s="74">
        <f>'Expenses 30 YR'!F29</f>
        <v>34.40642808988764</v>
      </c>
    </row>
    <row r="44" spans="2:9">
      <c r="B44" s="45" t="s">
        <v>23</v>
      </c>
      <c r="H44" s="73">
        <f>'Expenses 30 YR'!G34</f>
        <v>16000</v>
      </c>
      <c r="I44" s="74">
        <f>'Expenses 30 YR'!F34</f>
        <v>179.77528089887642</v>
      </c>
    </row>
    <row r="45" spans="2:9">
      <c r="B45" s="45" t="s">
        <v>97</v>
      </c>
      <c r="H45" s="73">
        <f>'Expenses 30 YR'!G42</f>
        <v>20350</v>
      </c>
      <c r="I45" s="74">
        <f>'Expenses 30 YR'!F42</f>
        <v>93.82022471910112</v>
      </c>
    </row>
    <row r="46" spans="2:9" ht="15.75" thickBot="1">
      <c r="B46" s="57" t="s">
        <v>67</v>
      </c>
      <c r="C46" s="58"/>
      <c r="D46" s="58"/>
      <c r="E46" s="58"/>
      <c r="F46" s="58"/>
      <c r="G46" s="58"/>
      <c r="H46" s="75">
        <f>'Expenses 30 YR'!G53</f>
        <v>12894.069996562501</v>
      </c>
      <c r="I46" s="76">
        <f>'Expenses 30 YR'!F53</f>
        <v>144.87719097261237</v>
      </c>
    </row>
    <row r="47" spans="2:9" ht="16.5" thickTop="1" thickBot="1">
      <c r="B47" s="49" t="s">
        <v>98</v>
      </c>
      <c r="C47" s="50"/>
      <c r="D47" s="50"/>
      <c r="E47" s="50"/>
      <c r="F47" s="50"/>
      <c r="G47" s="50"/>
      <c r="H47" s="67">
        <f>SUM(H41:H46)</f>
        <v>109749.8920965625</v>
      </c>
      <c r="I47" s="68">
        <f>SUM(I41:I46)</f>
        <v>918.72030384714435</v>
      </c>
    </row>
    <row r="50" spans="2:9">
      <c r="B50" s="123" t="s">
        <v>99</v>
      </c>
      <c r="C50" s="123"/>
      <c r="D50" s="123"/>
      <c r="E50" s="123"/>
      <c r="F50" s="123"/>
      <c r="G50" s="123"/>
      <c r="H50" s="123"/>
      <c r="I50" s="123"/>
    </row>
    <row r="51" spans="2:9">
      <c r="B51" s="41"/>
      <c r="C51" s="41"/>
      <c r="D51" s="41"/>
      <c r="E51" s="41"/>
      <c r="F51" s="41"/>
      <c r="G51" s="41"/>
      <c r="H51" s="41" t="s">
        <v>24</v>
      </c>
      <c r="I51" s="41" t="s">
        <v>100</v>
      </c>
    </row>
    <row r="52" spans="2:9" ht="15.75" thickBot="1">
      <c r="B52" s="64" t="s">
        <v>99</v>
      </c>
      <c r="C52" s="64"/>
      <c r="D52" s="64"/>
      <c r="E52" s="64"/>
      <c r="F52" s="64"/>
      <c r="G52" s="64"/>
      <c r="H52" s="69">
        <f>H36-H47</f>
        <v>30048.71290343751</v>
      </c>
      <c r="I52" s="69">
        <f>I36-I47</f>
        <v>479.26574615285585</v>
      </c>
    </row>
    <row r="53" spans="2:9" ht="15.75" thickTop="1">
      <c r="H53" s="73"/>
      <c r="I53" s="73"/>
    </row>
    <row r="54" spans="2:9">
      <c r="H54" s="73">
        <f>H25-H47</f>
        <v>17548.71290343751</v>
      </c>
      <c r="I54" s="73">
        <f>I25-I47</f>
        <v>354.26574615285585</v>
      </c>
    </row>
    <row r="55" spans="2:9">
      <c r="H55" s="114">
        <f>H54/H52</f>
        <v>0.58400880463102878</v>
      </c>
      <c r="I55" s="114">
        <f>I54/I52</f>
        <v>0.73918436482599614</v>
      </c>
    </row>
  </sheetData>
  <mergeCells count="9">
    <mergeCell ref="B34:I34"/>
    <mergeCell ref="B39:I39"/>
    <mergeCell ref="B50:I50"/>
    <mergeCell ref="B2:I2"/>
    <mergeCell ref="B3:I3"/>
    <mergeCell ref="B5:D5"/>
    <mergeCell ref="G5:I5"/>
    <mergeCell ref="B16:I16"/>
    <mergeCell ref="B27:I27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7581F-69AB-4B6F-B8BA-7B8948EB50F6}">
  <dimension ref="B2:I28"/>
  <sheetViews>
    <sheetView zoomScale="81" workbookViewId="0">
      <selection activeCell="C38" sqref="C38"/>
    </sheetView>
  </sheetViews>
  <sheetFormatPr defaultRowHeight="15"/>
  <cols>
    <col min="2" max="2" width="26.140625" bestFit="1" customWidth="1"/>
    <col min="5" max="5" width="11.140625" bestFit="1" customWidth="1"/>
    <col min="6" max="6" width="18.5703125" bestFit="1" customWidth="1"/>
    <col min="7" max="7" width="11.140625" bestFit="1" customWidth="1"/>
    <col min="8" max="8" width="13.140625" bestFit="1" customWidth="1"/>
    <col min="9" max="9" width="11.140625" bestFit="1" customWidth="1"/>
  </cols>
  <sheetData>
    <row r="2" spans="2:9">
      <c r="B2" s="122" t="s">
        <v>0</v>
      </c>
      <c r="C2" s="122"/>
      <c r="D2" s="122"/>
      <c r="F2" s="122" t="s">
        <v>9</v>
      </c>
      <c r="G2" s="122"/>
    </row>
    <row r="3" spans="2:9">
      <c r="B3" t="s">
        <v>1</v>
      </c>
      <c r="D3" s="3">
        <v>100</v>
      </c>
      <c r="F3" t="s">
        <v>10</v>
      </c>
      <c r="G3">
        <f>D3*D8</f>
        <v>90</v>
      </c>
    </row>
    <row r="4" spans="2:9">
      <c r="B4" t="s">
        <v>2</v>
      </c>
      <c r="D4" s="3">
        <v>25</v>
      </c>
      <c r="F4" t="s">
        <v>11</v>
      </c>
      <c r="G4">
        <f>ROUND(G3*C9,0)</f>
        <v>45</v>
      </c>
    </row>
    <row r="5" spans="2:9">
      <c r="B5" t="s">
        <v>3</v>
      </c>
      <c r="D5" s="4">
        <v>0.02</v>
      </c>
      <c r="F5" t="s">
        <v>12</v>
      </c>
      <c r="G5">
        <f>G3-G4</f>
        <v>45</v>
      </c>
    </row>
    <row r="6" spans="2:9">
      <c r="B6" t="s">
        <v>4</v>
      </c>
      <c r="D6" s="4">
        <v>0.15</v>
      </c>
    </row>
    <row r="7" spans="2:9">
      <c r="B7" t="s">
        <v>5</v>
      </c>
      <c r="D7" s="4">
        <v>0.25</v>
      </c>
      <c r="F7" t="s">
        <v>13</v>
      </c>
      <c r="G7">
        <f>D3*D10</f>
        <v>20</v>
      </c>
    </row>
    <row r="8" spans="2:9">
      <c r="B8" t="s">
        <v>6</v>
      </c>
      <c r="D8" s="4">
        <v>0.9</v>
      </c>
      <c r="F8" t="s">
        <v>14</v>
      </c>
      <c r="G8">
        <f>G5-G7</f>
        <v>25</v>
      </c>
    </row>
    <row r="9" spans="2:9">
      <c r="B9" t="s">
        <v>7</v>
      </c>
      <c r="C9" s="4">
        <v>0.5</v>
      </c>
      <c r="D9" s="1"/>
      <c r="F9" t="s">
        <v>138</v>
      </c>
      <c r="G9">
        <f>G7-(D3*(D5+D6))</f>
        <v>3</v>
      </c>
    </row>
    <row r="10" spans="2:9">
      <c r="B10" t="s">
        <v>8</v>
      </c>
      <c r="D10" s="4">
        <v>0.2</v>
      </c>
      <c r="F10" t="s">
        <v>15</v>
      </c>
      <c r="G10">
        <f>D3/D4</f>
        <v>4</v>
      </c>
    </row>
    <row r="11" spans="2:9">
      <c r="B11" t="s">
        <v>47</v>
      </c>
      <c r="D11" s="3">
        <v>500</v>
      </c>
      <c r="F11" t="s">
        <v>24</v>
      </c>
      <c r="G11">
        <f>SUM(D3,G3,G10)</f>
        <v>194</v>
      </c>
    </row>
    <row r="13" spans="2:9">
      <c r="B13" s="122" t="s">
        <v>25</v>
      </c>
      <c r="C13" s="122"/>
      <c r="D13" s="122"/>
      <c r="E13" s="122"/>
      <c r="F13" s="122"/>
      <c r="G13" s="122"/>
      <c r="H13" s="122"/>
      <c r="I13" s="122"/>
    </row>
    <row r="14" spans="2:9">
      <c r="D14" t="s">
        <v>28</v>
      </c>
      <c r="E14" t="s">
        <v>31</v>
      </c>
      <c r="G14" s="122" t="s">
        <v>34</v>
      </c>
      <c r="H14" s="122"/>
      <c r="I14" s="122"/>
    </row>
    <row r="15" spans="2:9">
      <c r="D15" t="s">
        <v>29</v>
      </c>
      <c r="E15" t="s">
        <v>32</v>
      </c>
      <c r="G15" t="s">
        <v>35</v>
      </c>
      <c r="H15" t="s">
        <v>24</v>
      </c>
      <c r="I15" t="s">
        <v>36</v>
      </c>
    </row>
    <row r="16" spans="2:9">
      <c r="B16" t="s">
        <v>26</v>
      </c>
      <c r="C16" t="s">
        <v>27</v>
      </c>
      <c r="D16" t="s">
        <v>30</v>
      </c>
      <c r="E16" t="s">
        <v>33</v>
      </c>
      <c r="G16" t="s">
        <v>38</v>
      </c>
      <c r="H16" t="s">
        <v>37</v>
      </c>
      <c r="I16" t="s">
        <v>37</v>
      </c>
    </row>
    <row r="17" spans="2:9">
      <c r="B17" t="s">
        <v>16</v>
      </c>
      <c r="C17">
        <f>G4</f>
        <v>45</v>
      </c>
      <c r="D17" s="7">
        <v>600</v>
      </c>
      <c r="E17" s="6">
        <v>249.55</v>
      </c>
      <c r="G17" s="9">
        <f>D17*(E17/100)</f>
        <v>1497.3000000000002</v>
      </c>
      <c r="H17" s="9">
        <f>G17*C17</f>
        <v>67378.500000000015</v>
      </c>
      <c r="I17" s="9">
        <f>H17/$D$3</f>
        <v>673.7850000000002</v>
      </c>
    </row>
    <row r="18" spans="2:9">
      <c r="B18" t="s">
        <v>12</v>
      </c>
      <c r="C18">
        <f>G8</f>
        <v>25</v>
      </c>
      <c r="D18" s="7">
        <v>550</v>
      </c>
      <c r="E18" s="6">
        <v>237.67</v>
      </c>
      <c r="G18" s="9">
        <f t="shared" ref="G18:G21" si="0">D18*(E18/100)</f>
        <v>1307.1849999999999</v>
      </c>
      <c r="H18" s="9">
        <f t="shared" ref="H18:H21" si="1">G18*C18</f>
        <v>32679.625</v>
      </c>
      <c r="I18" s="9">
        <f t="shared" ref="I18:I21" si="2">H18/$D$3</f>
        <v>326.79624999999999</v>
      </c>
    </row>
    <row r="19" spans="2:9">
      <c r="B19" t="s">
        <v>139</v>
      </c>
      <c r="C19">
        <f>G9</f>
        <v>3</v>
      </c>
      <c r="D19" s="7">
        <v>800</v>
      </c>
      <c r="E19" s="6">
        <v>2680.79</v>
      </c>
      <c r="G19" s="9">
        <f>E19</f>
        <v>2680.79</v>
      </c>
      <c r="H19" s="9">
        <f t="shared" si="1"/>
        <v>8042.37</v>
      </c>
      <c r="I19" s="9">
        <f t="shared" si="2"/>
        <v>80.423699999999997</v>
      </c>
    </row>
    <row r="20" spans="2:9">
      <c r="B20" t="s">
        <v>17</v>
      </c>
      <c r="C20">
        <f>ROUND(D3*D6,0)</f>
        <v>15</v>
      </c>
      <c r="D20" s="7">
        <v>1100</v>
      </c>
      <c r="E20" s="6">
        <v>104.29</v>
      </c>
      <c r="G20" s="9">
        <f t="shared" si="0"/>
        <v>1147.1900000000003</v>
      </c>
      <c r="H20" s="9">
        <f t="shared" si="1"/>
        <v>17207.850000000006</v>
      </c>
      <c r="I20" s="9">
        <f t="shared" si="2"/>
        <v>172.07850000000005</v>
      </c>
    </row>
    <row r="21" spans="2:9">
      <c r="B21" t="s">
        <v>18</v>
      </c>
      <c r="C21">
        <f>ROUND(G10*D7,0)</f>
        <v>1</v>
      </c>
      <c r="D21" s="7">
        <v>1800</v>
      </c>
      <c r="E21" s="6">
        <v>110.57</v>
      </c>
      <c r="G21" s="9">
        <f t="shared" si="0"/>
        <v>1990.2599999999998</v>
      </c>
      <c r="H21" s="9">
        <f t="shared" si="1"/>
        <v>1990.2599999999998</v>
      </c>
      <c r="I21" s="9">
        <f t="shared" si="2"/>
        <v>19.902599999999996</v>
      </c>
    </row>
    <row r="22" spans="2:9">
      <c r="B22" t="s">
        <v>24</v>
      </c>
      <c r="C22">
        <f>SUM(C17:C21)</f>
        <v>89</v>
      </c>
      <c r="G22" s="9">
        <f>SUM(G17:G21)</f>
        <v>8622.7250000000004</v>
      </c>
      <c r="H22" s="9">
        <f>SUM(H17:H21)</f>
        <v>127298.60500000001</v>
      </c>
      <c r="I22" s="9">
        <f>SUM(I17:I21)</f>
        <v>1272.9860500000002</v>
      </c>
    </row>
    <row r="24" spans="2:9">
      <c r="B24" s="122" t="s">
        <v>39</v>
      </c>
      <c r="C24" s="122"/>
      <c r="D24" s="122"/>
      <c r="E24" s="122"/>
      <c r="F24" s="122"/>
      <c r="G24" s="122"/>
      <c r="H24" s="122"/>
      <c r="I24" s="122"/>
    </row>
    <row r="25" spans="2:9">
      <c r="B25" s="2"/>
      <c r="C25" s="2"/>
      <c r="D25" s="2"/>
      <c r="E25" s="2"/>
      <c r="F25" s="2"/>
      <c r="G25" s="2" t="s">
        <v>44</v>
      </c>
      <c r="H25" s="2"/>
      <c r="I25" s="2"/>
    </row>
    <row r="26" spans="2:9">
      <c r="C26" t="s">
        <v>41</v>
      </c>
      <c r="D26" t="s">
        <v>32</v>
      </c>
      <c r="G26" t="s">
        <v>45</v>
      </c>
      <c r="H26" t="s">
        <v>19</v>
      </c>
      <c r="I26" t="s">
        <v>36</v>
      </c>
    </row>
    <row r="27" spans="2:9">
      <c r="C27" t="s">
        <v>43</v>
      </c>
      <c r="D27" t="s">
        <v>42</v>
      </c>
      <c r="G27" t="s">
        <v>46</v>
      </c>
      <c r="H27" t="s">
        <v>37</v>
      </c>
      <c r="I27" t="s">
        <v>37</v>
      </c>
    </row>
    <row r="28" spans="2:9">
      <c r="B28" t="s">
        <v>40</v>
      </c>
      <c r="C28" s="3">
        <v>1</v>
      </c>
      <c r="D28" s="5">
        <v>25</v>
      </c>
      <c r="G28" s="9">
        <f>C28*D28</f>
        <v>25</v>
      </c>
      <c r="H28" s="9">
        <f>G28*D11</f>
        <v>12500</v>
      </c>
      <c r="I28" s="9">
        <f>H28/D3</f>
        <v>125</v>
      </c>
    </row>
  </sheetData>
  <mergeCells count="5">
    <mergeCell ref="B2:D2"/>
    <mergeCell ref="F2:G2"/>
    <mergeCell ref="B13:I13"/>
    <mergeCell ref="G14:I14"/>
    <mergeCell ref="B24:I24"/>
  </mergeCells>
  <pageMargins left="0.7" right="0.7" top="0.75" bottom="0.75" header="0.3" footer="0.3"/>
  <pageSetup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3C7CE-A557-474C-898E-56809ED917DE}">
  <dimension ref="A2:G54"/>
  <sheetViews>
    <sheetView topLeftCell="A34" zoomScale="74" workbookViewId="0">
      <selection activeCell="G43" sqref="G43"/>
    </sheetView>
  </sheetViews>
  <sheetFormatPr defaultRowHeight="15"/>
  <cols>
    <col min="1" max="1" width="27.140625" bestFit="1" customWidth="1"/>
    <col min="2" max="2" width="6.140625" bestFit="1" customWidth="1"/>
    <col min="3" max="3" width="11.28515625" bestFit="1" customWidth="1"/>
    <col min="4" max="4" width="12.85546875" customWidth="1"/>
    <col min="5" max="5" width="2.85546875" customWidth="1"/>
    <col min="6" max="6" width="11.7109375" bestFit="1" customWidth="1"/>
    <col min="7" max="7" width="16" bestFit="1" customWidth="1"/>
  </cols>
  <sheetData>
    <row r="2" spans="1:7">
      <c r="A2" s="122" t="s">
        <v>52</v>
      </c>
      <c r="B2" s="122"/>
      <c r="C2" s="122"/>
      <c r="D2" s="122"/>
      <c r="E2" s="122"/>
      <c r="F2" s="122"/>
      <c r="G2" s="122"/>
    </row>
    <row r="3" spans="1:7">
      <c r="C3" t="s">
        <v>54</v>
      </c>
      <c r="E3" t="s">
        <v>32</v>
      </c>
      <c r="F3" t="s">
        <v>51</v>
      </c>
    </row>
    <row r="4" spans="1:7">
      <c r="A4" t="s">
        <v>21</v>
      </c>
      <c r="C4" t="s">
        <v>55</v>
      </c>
      <c r="D4" t="s">
        <v>48</v>
      </c>
      <c r="E4" t="s">
        <v>56</v>
      </c>
      <c r="F4" t="s">
        <v>35</v>
      </c>
      <c r="G4" t="s">
        <v>19</v>
      </c>
    </row>
    <row r="5" spans="1:7">
      <c r="A5" t="s">
        <v>80</v>
      </c>
      <c r="C5" s="3">
        <v>7.8</v>
      </c>
      <c r="D5" s="3">
        <v>150</v>
      </c>
      <c r="E5" s="5">
        <v>0.11</v>
      </c>
      <c r="F5" s="9">
        <f>C5*D5*E5</f>
        <v>128.69999999999999</v>
      </c>
      <c r="G5" s="9">
        <f>F5*('Income 15 YR'!$D$3+'Income 15 YR'!$G$10)</f>
        <v>13127.4</v>
      </c>
    </row>
    <row r="6" spans="1:7">
      <c r="A6" t="s">
        <v>81</v>
      </c>
      <c r="C6" s="3">
        <v>18.2</v>
      </c>
      <c r="D6" s="3">
        <v>150</v>
      </c>
      <c r="E6" s="5">
        <v>0.08</v>
      </c>
      <c r="F6" s="9">
        <f>C6*D6*E6</f>
        <v>218.4</v>
      </c>
      <c r="G6" s="9">
        <f>F6*('Income 15 YR'!$D$3+'Income 15 YR'!$G$10)</f>
        <v>22276.799999999999</v>
      </c>
    </row>
    <row r="7" spans="1:7">
      <c r="A7" t="s">
        <v>53</v>
      </c>
      <c r="C7" s="3">
        <v>1</v>
      </c>
      <c r="D7" s="3">
        <v>90</v>
      </c>
      <c r="E7" s="5">
        <v>0.36</v>
      </c>
      <c r="F7" s="9">
        <f>E7*D7*C7</f>
        <v>32.4</v>
      </c>
      <c r="G7" s="9">
        <f>F7*'Income 15 YR'!$G$11</f>
        <v>6220.7999999999993</v>
      </c>
    </row>
    <row r="8" spans="1:7">
      <c r="A8" t="s">
        <v>20</v>
      </c>
      <c r="C8" s="3">
        <v>0.25</v>
      </c>
      <c r="D8" s="3">
        <v>365</v>
      </c>
      <c r="E8" s="5">
        <v>0.75</v>
      </c>
      <c r="F8" s="9">
        <f>E8*C8*D8</f>
        <v>68.4375</v>
      </c>
      <c r="G8" s="9">
        <f>F8*'Income 15 YR'!$G$11</f>
        <v>13140</v>
      </c>
    </row>
    <row r="9" spans="1:7">
      <c r="A9" t="s">
        <v>92</v>
      </c>
      <c r="F9" s="10">
        <f>SUM(F5:F8)</f>
        <v>447.9375</v>
      </c>
      <c r="G9" s="10">
        <f>SUM(G5:G8)</f>
        <v>54765</v>
      </c>
    </row>
    <row r="11" spans="1:7">
      <c r="A11" s="122" t="s">
        <v>57</v>
      </c>
      <c r="B11" s="122"/>
      <c r="C11" s="122"/>
      <c r="D11" s="122"/>
      <c r="E11" s="122"/>
      <c r="F11" s="122"/>
      <c r="G11" s="122"/>
    </row>
    <row r="12" spans="1:7">
      <c r="D12" t="s">
        <v>49</v>
      </c>
      <c r="F12" t="s">
        <v>59</v>
      </c>
    </row>
    <row r="13" spans="1:7">
      <c r="A13" t="s">
        <v>21</v>
      </c>
      <c r="C13" t="s">
        <v>22</v>
      </c>
      <c r="D13" t="s">
        <v>58</v>
      </c>
      <c r="F13" t="s">
        <v>55</v>
      </c>
      <c r="G13" t="s">
        <v>19</v>
      </c>
    </row>
    <row r="14" spans="1:7">
      <c r="A14" t="s">
        <v>74</v>
      </c>
      <c r="C14" s="3">
        <v>2</v>
      </c>
      <c r="D14" s="5">
        <v>210.39</v>
      </c>
      <c r="F14" s="9">
        <f>G14/'Income 15 YR'!G3</f>
        <v>4.6753333333333327</v>
      </c>
      <c r="G14" s="9">
        <f>D14*C14</f>
        <v>420.78</v>
      </c>
    </row>
    <row r="15" spans="1:7">
      <c r="A15" t="s">
        <v>75</v>
      </c>
      <c r="C15" s="3">
        <v>3</v>
      </c>
      <c r="D15" s="5">
        <v>79.989999999999995</v>
      </c>
      <c r="F15" s="9">
        <f>G15/'Income 15 YR'!D3</f>
        <v>2.3996999999999997</v>
      </c>
      <c r="G15" s="9">
        <f t="shared" ref="G15" si="0">D15*C15</f>
        <v>239.96999999999997</v>
      </c>
    </row>
    <row r="16" spans="1:7">
      <c r="A16" t="s">
        <v>73</v>
      </c>
      <c r="C16" s="3">
        <v>2</v>
      </c>
      <c r="D16" s="5">
        <v>69.95</v>
      </c>
      <c r="F16" s="9">
        <f>G16/'Income 15 YR'!G11</f>
        <v>0.72864583333333333</v>
      </c>
      <c r="G16" s="9">
        <f>D16*C16</f>
        <v>139.9</v>
      </c>
    </row>
    <row r="17" spans="1:7">
      <c r="A17" t="s">
        <v>76</v>
      </c>
      <c r="C17" s="3">
        <v>1</v>
      </c>
      <c r="D17" s="5">
        <v>9.5</v>
      </c>
      <c r="F17" s="9">
        <f>D17*C17</f>
        <v>9.5</v>
      </c>
      <c r="G17" s="9">
        <f>F17*'Income 15 YR'!G11</f>
        <v>1824</v>
      </c>
    </row>
    <row r="18" spans="1:7">
      <c r="A18" t="s">
        <v>60</v>
      </c>
      <c r="C18" s="3">
        <v>1</v>
      </c>
      <c r="D18" s="5">
        <v>0.6</v>
      </c>
      <c r="F18" s="9">
        <f>D18*C18</f>
        <v>0.6</v>
      </c>
      <c r="G18" s="9">
        <f>F18*'Income 15 YR'!G3</f>
        <v>54</v>
      </c>
    </row>
    <row r="19" spans="1:7">
      <c r="A19" t="s">
        <v>92</v>
      </c>
      <c r="F19" s="10">
        <f>SUM(F14:F18)</f>
        <v>17.903679166666667</v>
      </c>
      <c r="G19" s="10">
        <f>SUM(G14:G18)</f>
        <v>2678.65</v>
      </c>
    </row>
    <row r="21" spans="1:7">
      <c r="A21" s="122" t="s">
        <v>61</v>
      </c>
      <c r="B21" s="122"/>
      <c r="C21" s="122"/>
      <c r="D21" s="122"/>
      <c r="E21" s="122"/>
      <c r="F21" s="122"/>
      <c r="G21" s="122"/>
    </row>
    <row r="22" spans="1:7">
      <c r="D22" t="s">
        <v>49</v>
      </c>
      <c r="F22" t="s">
        <v>59</v>
      </c>
    </row>
    <row r="23" spans="1:7">
      <c r="A23" t="s">
        <v>21</v>
      </c>
      <c r="D23" t="s">
        <v>50</v>
      </c>
      <c r="F23" t="s">
        <v>35</v>
      </c>
      <c r="G23" t="s">
        <v>24</v>
      </c>
    </row>
    <row r="24" spans="1:7">
      <c r="A24" t="s">
        <v>69</v>
      </c>
      <c r="B24" s="4">
        <v>0.02</v>
      </c>
      <c r="D24" s="1"/>
      <c r="F24" s="10">
        <f>G24/'Income 15 YR'!C22</f>
        <v>28.606428089887643</v>
      </c>
      <c r="G24" s="9">
        <f>B24*'Income 15 YR'!H22</f>
        <v>2545.9721000000004</v>
      </c>
    </row>
    <row r="25" spans="1:7">
      <c r="A25" t="s">
        <v>70</v>
      </c>
      <c r="B25" t="s">
        <v>72</v>
      </c>
      <c r="D25" s="5">
        <v>3</v>
      </c>
      <c r="F25" s="10">
        <f>D25</f>
        <v>3</v>
      </c>
      <c r="G25" s="9">
        <f>D25*'Income 15 YR'!$C$22</f>
        <v>267</v>
      </c>
    </row>
    <row r="26" spans="1:7">
      <c r="A26" t="s">
        <v>71</v>
      </c>
      <c r="B26" t="s">
        <v>72</v>
      </c>
      <c r="D26" s="5">
        <v>1</v>
      </c>
      <c r="F26" s="10">
        <f t="shared" ref="F26:F28" si="1">D26</f>
        <v>1</v>
      </c>
      <c r="G26" s="9">
        <f>D26*'Income 15 YR'!$C$22</f>
        <v>89</v>
      </c>
    </row>
    <row r="27" spans="1:7">
      <c r="A27" t="s">
        <v>62</v>
      </c>
      <c r="B27" t="s">
        <v>72</v>
      </c>
      <c r="D27" s="5">
        <v>1.5</v>
      </c>
      <c r="F27" s="10">
        <f t="shared" si="1"/>
        <v>1.5</v>
      </c>
      <c r="G27" s="9">
        <f>D27*'Income 15 YR'!$C$22</f>
        <v>133.5</v>
      </c>
    </row>
    <row r="28" spans="1:7">
      <c r="A28" t="s">
        <v>63</v>
      </c>
      <c r="B28" t="s">
        <v>72</v>
      </c>
      <c r="D28" s="5">
        <v>0.3</v>
      </c>
      <c r="F28" s="10">
        <f t="shared" si="1"/>
        <v>0.3</v>
      </c>
      <c r="G28" s="9">
        <f>D28*'Income 15 YR'!$C$22</f>
        <v>26.7</v>
      </c>
    </row>
    <row r="29" spans="1:7">
      <c r="A29" t="s">
        <v>93</v>
      </c>
      <c r="F29" s="10">
        <f>SUM(F24:F28)</f>
        <v>34.40642808988764</v>
      </c>
      <c r="G29" s="10">
        <f>SUM(G24:G28)</f>
        <v>3062.1721000000002</v>
      </c>
    </row>
    <row r="31" spans="1:7">
      <c r="A31" s="122" t="s">
        <v>23</v>
      </c>
      <c r="B31" s="122"/>
      <c r="C31" s="122"/>
      <c r="D31" s="122"/>
      <c r="E31" s="122"/>
      <c r="F31" s="122"/>
      <c r="G31" s="122"/>
    </row>
    <row r="32" spans="1:7">
      <c r="F32" t="s">
        <v>59</v>
      </c>
    </row>
    <row r="33" spans="1:7">
      <c r="A33" t="s">
        <v>21</v>
      </c>
      <c r="C33" t="s">
        <v>77</v>
      </c>
      <c r="D33" t="s">
        <v>78</v>
      </c>
      <c r="F33" t="s">
        <v>35</v>
      </c>
      <c r="G33" t="s">
        <v>24</v>
      </c>
    </row>
    <row r="34" spans="1:7">
      <c r="A34" t="s">
        <v>79</v>
      </c>
      <c r="C34" s="3">
        <v>800</v>
      </c>
      <c r="D34" s="5">
        <v>20</v>
      </c>
      <c r="F34" s="10">
        <f>G34/'Income 15 YR'!C22</f>
        <v>179.77528089887642</v>
      </c>
      <c r="G34" s="9">
        <f>D34*C34</f>
        <v>16000</v>
      </c>
    </row>
    <row r="36" spans="1:7">
      <c r="A36" s="122" t="s">
        <v>85</v>
      </c>
      <c r="B36" s="122"/>
      <c r="C36" s="122"/>
      <c r="D36" s="122"/>
      <c r="E36" s="122"/>
      <c r="F36" s="122"/>
      <c r="G36" s="122"/>
    </row>
    <row r="37" spans="1:7">
      <c r="F37" t="s">
        <v>59</v>
      </c>
    </row>
    <row r="38" spans="1:7">
      <c r="D38" t="s">
        <v>46</v>
      </c>
      <c r="F38" t="s">
        <v>35</v>
      </c>
      <c r="G38" t="s">
        <v>64</v>
      </c>
    </row>
    <row r="39" spans="1:7">
      <c r="A39" t="s">
        <v>65</v>
      </c>
      <c r="F39" s="10">
        <f>G39/'Income 15 YR'!$C$22</f>
        <v>134.83146067415731</v>
      </c>
      <c r="G39" s="5">
        <v>12000</v>
      </c>
    </row>
    <row r="40" spans="1:7">
      <c r="A40" t="s">
        <v>66</v>
      </c>
      <c r="F40" s="10">
        <f>G40/'Income 15 YR'!$C$22</f>
        <v>56.179775280898873</v>
      </c>
      <c r="G40" s="5">
        <v>5000</v>
      </c>
    </row>
    <row r="41" spans="1:7">
      <c r="A41" t="s">
        <v>84</v>
      </c>
      <c r="D41" s="5">
        <v>6.7</v>
      </c>
      <c r="F41" s="10">
        <f>G41/'Income 15 YR'!$C$22</f>
        <v>37.640449438202246</v>
      </c>
      <c r="G41" s="9">
        <f>D41*'Income 15 YR'!D11</f>
        <v>3350</v>
      </c>
    </row>
    <row r="42" spans="1:7">
      <c r="A42" t="s">
        <v>92</v>
      </c>
      <c r="F42" s="10">
        <f>SUM(F40:F41)</f>
        <v>93.82022471910112</v>
      </c>
      <c r="G42" s="10">
        <f>SUM(G39:G41)</f>
        <v>20350</v>
      </c>
    </row>
    <row r="43" spans="1:7">
      <c r="F43" s="10"/>
    </row>
    <row r="44" spans="1:7">
      <c r="A44" t="s">
        <v>89</v>
      </c>
      <c r="F44" s="10">
        <f>G44/'Income 15 YR'!$C$22</f>
        <v>1088.2676640449438</v>
      </c>
      <c r="G44" s="9">
        <f>G42+G34+G29+G19+G9</f>
        <v>96855.822100000005</v>
      </c>
    </row>
    <row r="46" spans="1:7">
      <c r="A46" s="122" t="s">
        <v>67</v>
      </c>
      <c r="B46" s="122"/>
      <c r="C46" s="122"/>
      <c r="D46" s="122"/>
      <c r="E46" s="122"/>
      <c r="F46" s="122"/>
      <c r="G46" s="122"/>
    </row>
    <row r="47" spans="1:7">
      <c r="C47" t="s">
        <v>87</v>
      </c>
      <c r="D47" t="s">
        <v>86</v>
      </c>
      <c r="F47" t="s">
        <v>59</v>
      </c>
    </row>
    <row r="48" spans="1:7">
      <c r="D48" t="s">
        <v>46</v>
      </c>
      <c r="F48" t="s">
        <v>35</v>
      </c>
      <c r="G48" t="s">
        <v>64</v>
      </c>
    </row>
    <row r="49" spans="1:7">
      <c r="A49" t="s">
        <v>82</v>
      </c>
      <c r="F49" s="10">
        <f>G49/'Income 15 YR'!$C$22</f>
        <v>44.943820224719104</v>
      </c>
      <c r="G49" s="5">
        <v>4000</v>
      </c>
    </row>
    <row r="50" spans="1:7">
      <c r="A50" t="s">
        <v>83</v>
      </c>
      <c r="F50" s="10">
        <f>G50/'Income 15 YR'!$C$22</f>
        <v>7.5280898876404496</v>
      </c>
      <c r="G50" s="5">
        <v>670</v>
      </c>
    </row>
    <row r="51" spans="1:7">
      <c r="A51" t="s">
        <v>68</v>
      </c>
      <c r="C51" s="8">
        <v>0.01</v>
      </c>
      <c r="D51" s="5">
        <v>1100</v>
      </c>
      <c r="F51" s="10">
        <f>G51/'Income 15 YR'!$C$22</f>
        <v>61.797752808988761</v>
      </c>
      <c r="G51" s="9">
        <f>D51*'Income 15 YR'!D11*'Expenses 15 YR'!C50</f>
        <v>5500</v>
      </c>
    </row>
    <row r="52" spans="1:7">
      <c r="A52" t="s">
        <v>88</v>
      </c>
      <c r="C52" s="8">
        <v>5.6250000000000001E-2</v>
      </c>
      <c r="D52" s="9">
        <f>G44*0.5</f>
        <v>48427.911050000002</v>
      </c>
      <c r="F52" s="10">
        <f>G52/'Income 15 YR'!$C$22</f>
        <v>30.607528051264048</v>
      </c>
      <c r="G52" s="9">
        <f>D52*C52</f>
        <v>2724.0699965625004</v>
      </c>
    </row>
    <row r="53" spans="1:7">
      <c r="A53" t="s">
        <v>92</v>
      </c>
      <c r="F53" s="10">
        <f>SUM(F49:F52)</f>
        <v>144.87719097261237</v>
      </c>
      <c r="G53" s="10">
        <f>SUM(G49:G52)</f>
        <v>12894.069996562501</v>
      </c>
    </row>
    <row r="54" spans="1:7">
      <c r="G54" s="10"/>
    </row>
  </sheetData>
  <mergeCells count="6">
    <mergeCell ref="A46:G46"/>
    <mergeCell ref="A2:G2"/>
    <mergeCell ref="A11:G11"/>
    <mergeCell ref="A21:G21"/>
    <mergeCell ref="A31:G31"/>
    <mergeCell ref="A36:G36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4896F-2634-4217-A05F-F5388D609C03}">
  <dimension ref="A1:K30"/>
  <sheetViews>
    <sheetView showGridLines="0" tabSelected="1" zoomScale="67" zoomScaleNormal="85" workbookViewId="0">
      <selection activeCell="G39" sqref="G39"/>
    </sheetView>
  </sheetViews>
  <sheetFormatPr defaultRowHeight="15"/>
  <cols>
    <col min="1" max="1" width="1.85546875" customWidth="1"/>
    <col min="2" max="2" width="17.42578125" bestFit="1" customWidth="1"/>
    <col min="3" max="3" width="9.7109375" bestFit="1" customWidth="1"/>
    <col min="4" max="4" width="9.28515625" bestFit="1" customWidth="1"/>
    <col min="5" max="5" width="12.5703125" bestFit="1" customWidth="1"/>
    <col min="6" max="6" width="6.28515625" customWidth="1"/>
    <col min="7" max="7" width="17" bestFit="1" customWidth="1"/>
    <col min="8" max="8" width="10" customWidth="1"/>
    <col min="9" max="9" width="10.5703125" bestFit="1" customWidth="1"/>
    <col min="10" max="10" width="14" bestFit="1" customWidth="1"/>
    <col min="11" max="12" width="15.42578125" bestFit="1" customWidth="1"/>
    <col min="13" max="14" width="11.28515625" bestFit="1" customWidth="1"/>
    <col min="15" max="15" width="11.5703125" bestFit="1" customWidth="1"/>
    <col min="16" max="16" width="11.28515625" bestFit="1" customWidth="1"/>
    <col min="17" max="17" width="10.5703125" bestFit="1" customWidth="1"/>
  </cols>
  <sheetData>
    <row r="1" spans="1:11" ht="15.75">
      <c r="A1" s="13"/>
      <c r="B1" s="13"/>
      <c r="C1" s="13"/>
      <c r="D1" s="13"/>
      <c r="E1" s="13"/>
      <c r="F1" s="13"/>
      <c r="G1" s="13"/>
      <c r="H1" s="13"/>
      <c r="I1" s="13"/>
      <c r="J1" s="13"/>
      <c r="K1" s="11"/>
    </row>
    <row r="2" spans="1:11" ht="15.75">
      <c r="A2" s="13"/>
      <c r="B2" s="125" t="s">
        <v>137</v>
      </c>
      <c r="C2" s="125"/>
      <c r="D2" s="125"/>
      <c r="E2" s="125"/>
      <c r="F2" s="125"/>
      <c r="G2" s="125"/>
      <c r="H2" s="125"/>
      <c r="I2" s="125"/>
      <c r="J2" s="125"/>
      <c r="K2" s="11"/>
    </row>
    <row r="3" spans="1:11" ht="15.75">
      <c r="A3" s="13"/>
      <c r="B3" s="125" t="s">
        <v>102</v>
      </c>
      <c r="C3" s="125"/>
      <c r="D3" s="125"/>
      <c r="E3" s="125"/>
      <c r="F3" s="125"/>
      <c r="G3" s="125"/>
      <c r="H3" s="125"/>
      <c r="I3" s="125"/>
      <c r="J3" s="125"/>
      <c r="K3" s="11"/>
    </row>
    <row r="4" spans="1:11" ht="15.75">
      <c r="A4" s="13"/>
      <c r="B4" s="125" t="s">
        <v>101</v>
      </c>
      <c r="C4" s="125"/>
      <c r="D4" s="125"/>
      <c r="E4" s="125"/>
      <c r="F4" s="125"/>
      <c r="G4" s="125"/>
      <c r="H4" s="125"/>
      <c r="I4" s="125"/>
      <c r="J4" s="125"/>
      <c r="K4" s="11"/>
    </row>
    <row r="5" spans="1:11" ht="15.75">
      <c r="A5" s="13"/>
      <c r="B5" s="127" t="s">
        <v>136</v>
      </c>
      <c r="C5" s="127"/>
      <c r="D5" s="127"/>
      <c r="E5" s="127"/>
      <c r="F5" s="127"/>
      <c r="G5" s="127"/>
      <c r="H5" s="127"/>
      <c r="I5" s="127"/>
      <c r="J5" s="127"/>
      <c r="K5" s="11"/>
    </row>
    <row r="6" spans="1:11" ht="15.75">
      <c r="A6" s="13"/>
      <c r="B6" s="13"/>
      <c r="C6" s="13"/>
      <c r="D6" s="13"/>
      <c r="E6" s="13"/>
      <c r="F6" s="13"/>
      <c r="G6" s="13"/>
      <c r="H6" s="13"/>
      <c r="I6" s="13"/>
      <c r="J6" s="13"/>
      <c r="K6" s="11"/>
    </row>
    <row r="7" spans="1:11" ht="16.5" thickBot="1">
      <c r="A7" s="13"/>
      <c r="B7" s="126" t="s">
        <v>103</v>
      </c>
      <c r="C7" s="126"/>
      <c r="D7" s="126"/>
      <c r="E7" s="126"/>
      <c r="F7" s="13"/>
      <c r="G7" s="126" t="s">
        <v>105</v>
      </c>
      <c r="H7" s="126"/>
      <c r="I7" s="126"/>
      <c r="J7" s="126"/>
      <c r="K7" s="11"/>
    </row>
    <row r="8" spans="1:11" ht="32.25" thickBot="1">
      <c r="A8" s="13"/>
      <c r="B8" s="14" t="s">
        <v>104</v>
      </c>
      <c r="C8" s="15"/>
      <c r="D8" s="15"/>
      <c r="E8" s="16"/>
      <c r="F8" s="13"/>
      <c r="G8" s="17" t="s">
        <v>106</v>
      </c>
      <c r="H8" s="18"/>
      <c r="I8" s="18"/>
      <c r="J8" s="19"/>
      <c r="K8" s="11"/>
    </row>
    <row r="9" spans="1:11" ht="31.5">
      <c r="A9" s="13"/>
      <c r="B9" s="17" t="s">
        <v>121</v>
      </c>
      <c r="C9" s="18" t="s">
        <v>132</v>
      </c>
      <c r="D9" s="18" t="s">
        <v>141</v>
      </c>
      <c r="E9" s="20" t="s">
        <v>19</v>
      </c>
      <c r="F9" s="13"/>
      <c r="G9" s="17" t="s">
        <v>121</v>
      </c>
      <c r="H9" s="18" t="s">
        <v>132</v>
      </c>
      <c r="I9" s="18" t="s">
        <v>133</v>
      </c>
      <c r="J9" s="20" t="s">
        <v>19</v>
      </c>
      <c r="K9" s="11"/>
    </row>
    <row r="10" spans="1:11" ht="32.25" thickBot="1">
      <c r="A10" s="13"/>
      <c r="B10" s="116" t="s">
        <v>143</v>
      </c>
      <c r="C10" s="117">
        <v>350</v>
      </c>
      <c r="D10" s="118">
        <v>6.5</v>
      </c>
      <c r="E10" s="119">
        <f>D10*C10</f>
        <v>2275</v>
      </c>
      <c r="F10" s="13"/>
      <c r="G10" s="21" t="s">
        <v>144</v>
      </c>
      <c r="H10" s="13">
        <f>C10-SUM(C15:C24)</f>
        <v>48.56</v>
      </c>
      <c r="I10" s="24">
        <v>6.5</v>
      </c>
      <c r="J10" s="120">
        <f>I10*H10</f>
        <v>315.64</v>
      </c>
      <c r="K10" s="11"/>
    </row>
    <row r="11" spans="1:11" ht="16.5" thickBot="1">
      <c r="A11" s="13"/>
      <c r="B11" s="128" t="s">
        <v>107</v>
      </c>
      <c r="C11" s="128"/>
      <c r="D11" s="128"/>
      <c r="E11" s="27">
        <f>SUM(E9:E10)</f>
        <v>2275</v>
      </c>
      <c r="F11" s="13"/>
      <c r="G11" s="129" t="s">
        <v>108</v>
      </c>
      <c r="H11" s="129"/>
      <c r="I11" s="129"/>
      <c r="J11" s="28">
        <f>SUM(J9:J10)</f>
        <v>315.64</v>
      </c>
      <c r="K11" s="11"/>
    </row>
    <row r="12" spans="1:11" ht="17.25" thickTop="1" thickBo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1"/>
    </row>
    <row r="13" spans="1:11" ht="16.5" thickBot="1">
      <c r="A13" s="13"/>
      <c r="B13" s="14" t="s">
        <v>109</v>
      </c>
      <c r="C13" s="15"/>
      <c r="D13" s="15"/>
      <c r="E13" s="16"/>
      <c r="F13" s="13"/>
      <c r="G13" s="17" t="s">
        <v>110</v>
      </c>
      <c r="H13" s="18"/>
      <c r="I13" s="18"/>
      <c r="J13" s="19"/>
      <c r="K13" s="11"/>
    </row>
    <row r="14" spans="1:11" ht="31.5">
      <c r="A14" s="13"/>
      <c r="B14" s="29" t="s">
        <v>121</v>
      </c>
      <c r="C14" s="30" t="s">
        <v>132</v>
      </c>
      <c r="D14" s="30" t="s">
        <v>133</v>
      </c>
      <c r="E14" s="31" t="s">
        <v>19</v>
      </c>
      <c r="F14" s="13"/>
      <c r="G14" s="17" t="s">
        <v>121</v>
      </c>
      <c r="H14" s="18" t="s">
        <v>134</v>
      </c>
      <c r="I14" s="18" t="s">
        <v>135</v>
      </c>
      <c r="J14" s="20" t="s">
        <v>19</v>
      </c>
      <c r="K14" s="11"/>
    </row>
    <row r="15" spans="1:11" ht="15.75">
      <c r="A15" s="13"/>
      <c r="B15" s="21" t="s">
        <v>122</v>
      </c>
      <c r="C15" s="13">
        <f>3.79*4</f>
        <v>15.16</v>
      </c>
      <c r="D15" s="22">
        <v>11</v>
      </c>
      <c r="E15" s="23">
        <f>D15*C15</f>
        <v>166.76</v>
      </c>
      <c r="F15" s="13"/>
      <c r="G15" s="21" t="s">
        <v>118</v>
      </c>
      <c r="H15" s="13">
        <v>1</v>
      </c>
      <c r="I15" s="22">
        <v>100</v>
      </c>
      <c r="J15" s="23">
        <f>I15*H15</f>
        <v>100</v>
      </c>
      <c r="K15" s="11"/>
    </row>
    <row r="16" spans="1:11" ht="15.75">
      <c r="A16" s="13"/>
      <c r="B16" s="21" t="s">
        <v>123</v>
      </c>
      <c r="C16" s="13">
        <f>3.79*4</f>
        <v>15.16</v>
      </c>
      <c r="D16" s="22">
        <v>8.06</v>
      </c>
      <c r="E16" s="23">
        <f t="shared" ref="E16:E24" si="0">D16*C16</f>
        <v>122.18960000000001</v>
      </c>
      <c r="F16" s="13"/>
      <c r="G16" s="21" t="s">
        <v>116</v>
      </c>
      <c r="H16" s="13">
        <v>500</v>
      </c>
      <c r="I16" s="22">
        <v>1.1000000000000001</v>
      </c>
      <c r="J16" s="23">
        <f>H16*I16</f>
        <v>550</v>
      </c>
      <c r="K16" s="11"/>
    </row>
    <row r="17" spans="1:11" ht="31.5">
      <c r="A17" s="13"/>
      <c r="B17" s="21" t="s">
        <v>124</v>
      </c>
      <c r="C17" s="13">
        <f>3.79*4</f>
        <v>15.16</v>
      </c>
      <c r="D17" s="25">
        <v>5.98</v>
      </c>
      <c r="E17" s="23">
        <f t="shared" si="0"/>
        <v>90.656800000000004</v>
      </c>
      <c r="F17" s="13"/>
      <c r="G17" s="21" t="s">
        <v>120</v>
      </c>
      <c r="H17" s="13">
        <v>1</v>
      </c>
      <c r="I17" s="22">
        <v>219.99</v>
      </c>
      <c r="J17" s="23">
        <f>H17*I17</f>
        <v>219.99</v>
      </c>
      <c r="K17" s="11"/>
    </row>
    <row r="18" spans="1:11" ht="15.75">
      <c r="A18" s="13"/>
      <c r="B18" s="21" t="s">
        <v>125</v>
      </c>
      <c r="C18" s="13">
        <f>2.07*4</f>
        <v>8.2799999999999994</v>
      </c>
      <c r="D18" s="25">
        <v>6.49</v>
      </c>
      <c r="E18" s="23">
        <f t="shared" si="0"/>
        <v>53.737199999999994</v>
      </c>
      <c r="F18" s="13"/>
      <c r="G18" s="21" t="s">
        <v>117</v>
      </c>
      <c r="H18" s="13">
        <v>1</v>
      </c>
      <c r="I18" s="25">
        <v>31.41</v>
      </c>
      <c r="J18" s="23">
        <f t="shared" ref="J18:J23" si="1">H18*I18</f>
        <v>31.41</v>
      </c>
      <c r="K18" s="11"/>
    </row>
    <row r="19" spans="1:11" ht="15.75">
      <c r="A19" s="13"/>
      <c r="B19" s="21" t="s">
        <v>126</v>
      </c>
      <c r="C19" s="13">
        <f t="shared" ref="C19:C20" si="2">2.07*4</f>
        <v>8.2799999999999994</v>
      </c>
      <c r="D19" s="25">
        <v>5.49</v>
      </c>
      <c r="E19" s="23">
        <f t="shared" si="0"/>
        <v>45.4572</v>
      </c>
      <c r="F19" s="13"/>
      <c r="G19" s="21" t="s">
        <v>97</v>
      </c>
      <c r="H19" s="13">
        <v>1</v>
      </c>
      <c r="I19" s="25">
        <v>145.83000000000001</v>
      </c>
      <c r="J19" s="23">
        <f t="shared" si="1"/>
        <v>145.83000000000001</v>
      </c>
      <c r="K19" s="11"/>
    </row>
    <row r="20" spans="1:11" ht="15.75">
      <c r="A20" s="13"/>
      <c r="B20" s="21" t="s">
        <v>127</v>
      </c>
      <c r="C20" s="13">
        <f t="shared" si="2"/>
        <v>8.2799999999999994</v>
      </c>
      <c r="D20" s="25">
        <v>6.87</v>
      </c>
      <c r="E20" s="23">
        <f t="shared" si="0"/>
        <v>56.883599999999994</v>
      </c>
      <c r="F20" s="13"/>
      <c r="G20" s="21" t="s">
        <v>119</v>
      </c>
      <c r="H20" s="13">
        <v>5</v>
      </c>
      <c r="I20" s="22">
        <v>246.92</v>
      </c>
      <c r="J20" s="23">
        <f t="shared" si="1"/>
        <v>1234.5999999999999</v>
      </c>
      <c r="K20" s="11"/>
    </row>
    <row r="21" spans="1:11" ht="15.75">
      <c r="A21" s="13"/>
      <c r="B21" s="21" t="s">
        <v>128</v>
      </c>
      <c r="C21" s="13">
        <f>6.055*4</f>
        <v>24.22</v>
      </c>
      <c r="D21" s="25">
        <v>5.29</v>
      </c>
      <c r="E21" s="23">
        <f t="shared" si="0"/>
        <v>128.12379999999999</v>
      </c>
      <c r="F21" s="13"/>
      <c r="G21" s="21" t="s">
        <v>140</v>
      </c>
      <c r="H21" s="13">
        <v>3</v>
      </c>
      <c r="I21" s="115">
        <v>200</v>
      </c>
      <c r="J21" s="23">
        <f t="shared" si="1"/>
        <v>600</v>
      </c>
      <c r="K21" s="11"/>
    </row>
    <row r="22" spans="1:11" ht="15.75">
      <c r="A22" s="13"/>
      <c r="B22" s="21" t="s">
        <v>131</v>
      </c>
      <c r="C22" s="13">
        <f>6.055*4</f>
        <v>24.22</v>
      </c>
      <c r="D22" s="25">
        <v>7.99</v>
      </c>
      <c r="E22" s="23">
        <f t="shared" si="0"/>
        <v>193.51779999999999</v>
      </c>
      <c r="F22" s="13"/>
      <c r="G22" s="21" t="s">
        <v>145</v>
      </c>
      <c r="H22" s="13">
        <v>1</v>
      </c>
      <c r="I22" s="115">
        <v>54.78</v>
      </c>
      <c r="J22" s="23">
        <f t="shared" si="1"/>
        <v>54.78</v>
      </c>
      <c r="K22" s="11"/>
    </row>
    <row r="23" spans="1:11" ht="15.75">
      <c r="A23" s="13"/>
      <c r="B23" s="21" t="s">
        <v>129</v>
      </c>
      <c r="C23" s="13">
        <f>12.35*4</f>
        <v>49.4</v>
      </c>
      <c r="D23" s="25">
        <v>6.99</v>
      </c>
      <c r="E23" s="23">
        <f t="shared" si="0"/>
        <v>345.30599999999998</v>
      </c>
      <c r="F23" s="13"/>
      <c r="G23" s="21" t="s">
        <v>142</v>
      </c>
      <c r="H23" s="13">
        <v>850</v>
      </c>
      <c r="I23" s="115">
        <v>0.17</v>
      </c>
      <c r="J23" s="23">
        <f t="shared" si="1"/>
        <v>144.5</v>
      </c>
      <c r="K23" s="11"/>
    </row>
    <row r="24" spans="1:11" ht="32.25" thickBot="1">
      <c r="A24" s="13"/>
      <c r="B24" s="32" t="s">
        <v>130</v>
      </c>
      <c r="C24" s="33">
        <f>33.32*4</f>
        <v>133.28</v>
      </c>
      <c r="D24" s="34">
        <v>3.98</v>
      </c>
      <c r="E24" s="26">
        <f t="shared" si="0"/>
        <v>530.45439999999996</v>
      </c>
      <c r="F24" s="13"/>
      <c r="G24" s="32"/>
      <c r="H24" s="33"/>
      <c r="I24" s="33"/>
      <c r="J24" s="35"/>
      <c r="K24" s="11"/>
    </row>
    <row r="25" spans="1:11" ht="16.5" thickBot="1">
      <c r="A25" s="13"/>
      <c r="B25" s="129" t="s">
        <v>111</v>
      </c>
      <c r="C25" s="129"/>
      <c r="D25" s="129"/>
      <c r="E25" s="27">
        <f>SUM(E14:E24)</f>
        <v>1733.0863999999997</v>
      </c>
      <c r="F25" s="13"/>
      <c r="G25" s="129" t="s">
        <v>112</v>
      </c>
      <c r="H25" s="129"/>
      <c r="I25" s="129"/>
      <c r="J25" s="27">
        <f>SUM(J14:J24)</f>
        <v>3081.11</v>
      </c>
      <c r="K25" s="11"/>
    </row>
    <row r="26" spans="1:11" ht="16.5" thickTop="1">
      <c r="A26" s="13"/>
      <c r="B26" s="13"/>
      <c r="C26" s="13"/>
      <c r="D26" s="24"/>
      <c r="E26" s="13"/>
      <c r="F26" s="13"/>
      <c r="G26" s="13"/>
      <c r="H26" s="13"/>
      <c r="I26" s="13"/>
      <c r="J26" s="13"/>
      <c r="K26" s="11"/>
    </row>
    <row r="27" spans="1:11" ht="16.5" thickBot="1">
      <c r="A27" s="13"/>
      <c r="B27" s="124" t="s">
        <v>113</v>
      </c>
      <c r="C27" s="124"/>
      <c r="D27" s="124"/>
      <c r="E27" s="36">
        <f>E11+E25</f>
        <v>4008.0863999999997</v>
      </c>
      <c r="F27" s="37"/>
      <c r="G27" s="124" t="s">
        <v>114</v>
      </c>
      <c r="H27" s="124"/>
      <c r="I27" s="124"/>
      <c r="J27" s="36">
        <f>J11+J25</f>
        <v>3396.75</v>
      </c>
      <c r="K27" s="11"/>
    </row>
    <row r="28" spans="1:11" ht="16.5" thickTop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1"/>
    </row>
    <row r="29" spans="1:11" ht="16.5" thickBot="1">
      <c r="A29" s="13"/>
      <c r="B29" s="124" t="s">
        <v>115</v>
      </c>
      <c r="C29" s="124"/>
      <c r="D29" s="124"/>
      <c r="E29" s="124"/>
      <c r="F29" s="124"/>
      <c r="G29" s="124"/>
      <c r="H29" s="124"/>
      <c r="I29" s="124"/>
      <c r="J29" s="36">
        <f>$E$27-$J$27</f>
        <v>611.33639999999968</v>
      </c>
      <c r="K29" s="11"/>
    </row>
    <row r="30" spans="1:11" ht="15.75" thickTop="1">
      <c r="A30" s="11"/>
      <c r="B30" s="11"/>
      <c r="C30" s="11"/>
      <c r="D30" s="11"/>
      <c r="E30" s="11"/>
      <c r="F30" s="11"/>
      <c r="G30" s="11"/>
      <c r="H30" s="11"/>
      <c r="I30" s="12"/>
      <c r="J30" s="11"/>
      <c r="K30" s="11"/>
    </row>
  </sheetData>
  <mergeCells count="13">
    <mergeCell ref="B29:I29"/>
    <mergeCell ref="G27:I27"/>
    <mergeCell ref="B2:J2"/>
    <mergeCell ref="B3:J3"/>
    <mergeCell ref="B4:J4"/>
    <mergeCell ref="B7:E7"/>
    <mergeCell ref="G7:J7"/>
    <mergeCell ref="B5:J5"/>
    <mergeCell ref="B11:D11"/>
    <mergeCell ref="G11:I11"/>
    <mergeCell ref="G25:I25"/>
    <mergeCell ref="B25:D25"/>
    <mergeCell ref="B27:D2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Budget Summary 15 YR</vt:lpstr>
      <vt:lpstr>Income 15 YR</vt:lpstr>
      <vt:lpstr>Expenses 15 YR</vt:lpstr>
      <vt:lpstr>Budget Summary 30 YR</vt:lpstr>
      <vt:lpstr>Income 30 YR</vt:lpstr>
      <vt:lpstr>Expenses 30 YR</vt:lpstr>
      <vt:lpstr>Partial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Kelsey Story</dc:creator>
  <cp:lastModifiedBy>Story,Kelsey</cp:lastModifiedBy>
  <cp:lastPrinted>2025-07-11T17:28:59Z</cp:lastPrinted>
  <dcterms:created xsi:type="dcterms:W3CDTF">2024-03-28T16:39:33Z</dcterms:created>
  <dcterms:modified xsi:type="dcterms:W3CDTF">2025-11-06T17:36:35Z</dcterms:modified>
</cp:coreProperties>
</file>